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always" codeName="ThisWorkbook" autoCompressPictures="0"/>
  <mc:AlternateContent xmlns:mc="http://schemas.openxmlformats.org/markup-compatibility/2006">
    <mc:Choice Requires="x15">
      <x15ac:absPath xmlns:x15ac="http://schemas.microsoft.com/office/spreadsheetml/2010/11/ac" url="Z:\1. WRUSSY\1.  WRUSSY INGENIEROS SAS\4- PROYECTOS\1. WRUSSY\2024\14- PMP- BIBLORED\1. Grupo de inicio\2. DOCUMENTOS CONTRACTUALES\3. ACTAS DE CORTE\6. CORTE DE OBRA No. 6\15. IMPREVISTOS\"/>
    </mc:Choice>
  </mc:AlternateContent>
  <xr:revisionPtr revIDLastSave="0" documentId="13_ncr:1_{85D82618-BE04-487C-B7C3-6870F9DCFD94}" xr6:coauthVersionLast="47" xr6:coauthVersionMax="47" xr10:uidLastSave="{00000000-0000-0000-0000-000000000000}"/>
  <bookViews>
    <workbookView xWindow="-120" yWindow="-120" windowWidth="29040" windowHeight="15720" tabRatio="775" activeTab="1" xr2:uid="{00000000-000D-0000-FFFF-FFFF00000000}"/>
  </bookViews>
  <sheets>
    <sheet name="LISTADO ITEM ENTIDAD" sheetId="4641" r:id="rId1"/>
    <sheet name="IMPREVISTOS " sheetId="4695" r:id="rId2"/>
    <sheet name="Hoja2" sheetId="4699" r:id="rId3"/>
    <sheet name="IMPR ACTA 2" sheetId="4701" r:id="rId4"/>
    <sheet name="IMR ACTA 4" sheetId="4702" r:id="rId5"/>
    <sheet name="IMPR ACTA 5" sheetId="4703" r:id="rId6"/>
  </sheets>
  <externalReferences>
    <externalReference r:id="rId7"/>
    <externalReference r:id="rId8"/>
    <externalReference r:id="rId9"/>
    <externalReference r:id="rId10"/>
    <externalReference r:id="rId11"/>
    <externalReference r:id="rId12"/>
  </externalReferences>
  <definedNames>
    <definedName name="___xlfn.BAHTTEXT" hidden="1">#NAME?</definedName>
    <definedName name="__123Graph_A" hidden="1">#REF!</definedName>
    <definedName name="__123Graph_B" hidden="1">#REF!</definedName>
    <definedName name="__123Graph_BGDPTRKRTM" hidden="1">#REF!</definedName>
    <definedName name="__123Graph_C" hidden="1">#REF!</definedName>
    <definedName name="__123Graph_CINDICES" hidden="1">#REF!</definedName>
    <definedName name="__123Graph_D" hidden="1">#REF!</definedName>
    <definedName name="__123Graph_X" hidden="1">#REF!</definedName>
    <definedName name="__xlfn.BAHTTEXT" hidden="1">#NAME?</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ist_Bin" hidden="1">#REF!</definedName>
    <definedName name="_Dist_Values" hidden="1">#REF!</definedName>
    <definedName name="_Fill" hidden="1">#REF!</definedName>
    <definedName name="_Key1" hidden="1">#REF!</definedName>
    <definedName name="_Key2" hidden="1">#REF!</definedName>
    <definedName name="_new10" localSheetId="3" hidden="1">{#N/A,#N/A,FALSE,"SMT1";#N/A,#N/A,FALSE,"SMT2";#N/A,#N/A,FALSE,"Summary";#N/A,#N/A,FALSE,"Graphs";#N/A,#N/A,FALSE,"4 Panel"}</definedName>
    <definedName name="_new10" localSheetId="5" hidden="1">{#N/A,#N/A,FALSE,"SMT1";#N/A,#N/A,FALSE,"SMT2";#N/A,#N/A,FALSE,"Summary";#N/A,#N/A,FALSE,"Graphs";#N/A,#N/A,FALSE,"4 Panel"}</definedName>
    <definedName name="_new10" localSheetId="4" hidden="1">{#N/A,#N/A,FALSE,"SMT1";#N/A,#N/A,FALSE,"SMT2";#N/A,#N/A,FALSE,"Summary";#N/A,#N/A,FALSE,"Graphs";#N/A,#N/A,FALSE,"4 Panel"}</definedName>
    <definedName name="_new10" hidden="1">{#N/A,#N/A,FALSE,"SMT1";#N/A,#N/A,FALSE,"SMT2";#N/A,#N/A,FALSE,"Summary";#N/A,#N/A,FALSE,"Graphs";#N/A,#N/A,FALSE,"4 Panel"}</definedName>
    <definedName name="_NEW4" localSheetId="3" hidden="1">{#N/A,#N/A,FALSE,"Full";#N/A,#N/A,FALSE,"Half";#N/A,#N/A,FALSE,"Op Expenses";#N/A,#N/A,FALSE,"Cap Charge";#N/A,#N/A,FALSE,"Cost C";#N/A,#N/A,FALSE,"PP&amp;E";#N/A,#N/A,FALSE,"R&amp;D"}</definedName>
    <definedName name="_NEW4" localSheetId="5" hidden="1">{#N/A,#N/A,FALSE,"Full";#N/A,#N/A,FALSE,"Half";#N/A,#N/A,FALSE,"Op Expenses";#N/A,#N/A,FALSE,"Cap Charge";#N/A,#N/A,FALSE,"Cost C";#N/A,#N/A,FALSE,"PP&amp;E";#N/A,#N/A,FALSE,"R&amp;D"}</definedName>
    <definedName name="_NEW4" localSheetId="4" hidden="1">{#N/A,#N/A,FALSE,"Full";#N/A,#N/A,FALSE,"Half";#N/A,#N/A,FALSE,"Op Expenses";#N/A,#N/A,FALSE,"Cap Charge";#N/A,#N/A,FALSE,"Cost C";#N/A,#N/A,FALSE,"PP&amp;E";#N/A,#N/A,FALSE,"R&amp;D"}</definedName>
    <definedName name="_NEW4" hidden="1">{#N/A,#N/A,FALSE,"Full";#N/A,#N/A,FALSE,"Half";#N/A,#N/A,FALSE,"Op Expenses";#N/A,#N/A,FALSE,"Cap Charge";#N/A,#N/A,FALSE,"Cost C";#N/A,#N/A,FALSE,"PP&amp;E";#N/A,#N/A,FALSE,"R&amp;D"}</definedName>
    <definedName name="_no1" localSheetId="3" hidden="1">{#N/A,#N/A,FALSE,"SMT1";#N/A,#N/A,FALSE,"SMT2";#N/A,#N/A,FALSE,"Summary";#N/A,#N/A,FALSE,"Graphs";#N/A,#N/A,FALSE,"4 Panel"}</definedName>
    <definedName name="_no1" localSheetId="5" hidden="1">{#N/A,#N/A,FALSE,"SMT1";#N/A,#N/A,FALSE,"SMT2";#N/A,#N/A,FALSE,"Summary";#N/A,#N/A,FALSE,"Graphs";#N/A,#N/A,FALSE,"4 Panel"}</definedName>
    <definedName name="_no1" localSheetId="4" hidden="1">{#N/A,#N/A,FALSE,"SMT1";#N/A,#N/A,FALSE,"SMT2";#N/A,#N/A,FALSE,"Summary";#N/A,#N/A,FALSE,"Graphs";#N/A,#N/A,FALSE,"4 Panel"}</definedName>
    <definedName name="_no1" hidden="1">{#N/A,#N/A,FALSE,"SMT1";#N/A,#N/A,FALSE,"SMT2";#N/A,#N/A,FALSE,"Summary";#N/A,#N/A,FALSE,"Graphs";#N/A,#N/A,FALSE,"4 Panel"}</definedName>
    <definedName name="_no10" localSheetId="3" hidden="1">{#N/A,#N/A,FALSE,"SMT1";#N/A,#N/A,FALSE,"SMT2";#N/A,#N/A,FALSE,"Summary";#N/A,#N/A,FALSE,"Graphs";#N/A,#N/A,FALSE,"4 Panel"}</definedName>
    <definedName name="_no10" localSheetId="5" hidden="1">{#N/A,#N/A,FALSE,"SMT1";#N/A,#N/A,FALSE,"SMT2";#N/A,#N/A,FALSE,"Summary";#N/A,#N/A,FALSE,"Graphs";#N/A,#N/A,FALSE,"4 Panel"}</definedName>
    <definedName name="_no10" localSheetId="4" hidden="1">{#N/A,#N/A,FALSE,"SMT1";#N/A,#N/A,FALSE,"SMT2";#N/A,#N/A,FALSE,"Summary";#N/A,#N/A,FALSE,"Graphs";#N/A,#N/A,FALSE,"4 Panel"}</definedName>
    <definedName name="_no10" hidden="1">{#N/A,#N/A,FALSE,"SMT1";#N/A,#N/A,FALSE,"SMT2";#N/A,#N/A,FALSE,"Summary";#N/A,#N/A,FALSE,"Graphs";#N/A,#N/A,FALSE,"4 Panel"}</definedName>
    <definedName name="_no11" localSheetId="3" hidden="1">{#N/A,#N/A,FALSE,"Full";#N/A,#N/A,FALSE,"Half";#N/A,#N/A,FALSE,"Op Expenses";#N/A,#N/A,FALSE,"Cap Charge";#N/A,#N/A,FALSE,"Cost C";#N/A,#N/A,FALSE,"PP&amp;E";#N/A,#N/A,FALSE,"R&amp;D"}</definedName>
    <definedName name="_no11" localSheetId="5" hidden="1">{#N/A,#N/A,FALSE,"Full";#N/A,#N/A,FALSE,"Half";#N/A,#N/A,FALSE,"Op Expenses";#N/A,#N/A,FALSE,"Cap Charge";#N/A,#N/A,FALSE,"Cost C";#N/A,#N/A,FALSE,"PP&amp;E";#N/A,#N/A,FALSE,"R&amp;D"}</definedName>
    <definedName name="_no11" localSheetId="4" hidden="1">{#N/A,#N/A,FALSE,"Full";#N/A,#N/A,FALSE,"Half";#N/A,#N/A,FALSE,"Op Expenses";#N/A,#N/A,FALSE,"Cap Charge";#N/A,#N/A,FALSE,"Cost C";#N/A,#N/A,FALSE,"PP&amp;E";#N/A,#N/A,FALSE,"R&amp;D"}</definedName>
    <definedName name="_no11" hidden="1">{#N/A,#N/A,FALSE,"Full";#N/A,#N/A,FALSE,"Half";#N/A,#N/A,FALSE,"Op Expenses";#N/A,#N/A,FALSE,"Cap Charge";#N/A,#N/A,FALSE,"Cost C";#N/A,#N/A,FALSE,"PP&amp;E";#N/A,#N/A,FALSE,"R&amp;D"}</definedName>
    <definedName name="_no12" localSheetId="3" hidden="1">{#N/A,#N/A,FALSE,"SMT1";#N/A,#N/A,FALSE,"SMT2";#N/A,#N/A,FALSE,"Summary";#N/A,#N/A,FALSE,"Graphs";#N/A,#N/A,FALSE,"4 Panel"}</definedName>
    <definedName name="_no12" localSheetId="5" hidden="1">{#N/A,#N/A,FALSE,"SMT1";#N/A,#N/A,FALSE,"SMT2";#N/A,#N/A,FALSE,"Summary";#N/A,#N/A,FALSE,"Graphs";#N/A,#N/A,FALSE,"4 Panel"}</definedName>
    <definedName name="_no12" localSheetId="4" hidden="1">{#N/A,#N/A,FALSE,"SMT1";#N/A,#N/A,FALSE,"SMT2";#N/A,#N/A,FALSE,"Summary";#N/A,#N/A,FALSE,"Graphs";#N/A,#N/A,FALSE,"4 Panel"}</definedName>
    <definedName name="_no12" hidden="1">{#N/A,#N/A,FALSE,"SMT1";#N/A,#N/A,FALSE,"SMT2";#N/A,#N/A,FALSE,"Summary";#N/A,#N/A,FALSE,"Graphs";#N/A,#N/A,FALSE,"4 Panel"}</definedName>
    <definedName name="_no13" localSheetId="3" hidden="1">{"EVA",#N/A,FALSE,"SMT2";#N/A,#N/A,FALSE,"Summary";#N/A,#N/A,FALSE,"Graphs";#N/A,#N/A,FALSE,"4 Panel"}</definedName>
    <definedName name="_no13" localSheetId="5" hidden="1">{"EVA",#N/A,FALSE,"SMT2";#N/A,#N/A,FALSE,"Summary";#N/A,#N/A,FALSE,"Graphs";#N/A,#N/A,FALSE,"4 Panel"}</definedName>
    <definedName name="_no13" localSheetId="4" hidden="1">{"EVA",#N/A,FALSE,"SMT2";#N/A,#N/A,FALSE,"Summary";#N/A,#N/A,FALSE,"Graphs";#N/A,#N/A,FALSE,"4 Panel"}</definedName>
    <definedName name="_no13" hidden="1">{"EVA",#N/A,FALSE,"SMT2";#N/A,#N/A,FALSE,"Summary";#N/A,#N/A,FALSE,"Graphs";#N/A,#N/A,FALSE,"4 Panel"}</definedName>
    <definedName name="_no14" localSheetId="3" hidden="1">{#N/A,#N/A,FALSE,"Full";#N/A,#N/A,FALSE,"Half";#N/A,#N/A,FALSE,"Op Expenses";#N/A,#N/A,FALSE,"Cap Charge";#N/A,#N/A,FALSE,"Cost C";#N/A,#N/A,FALSE,"PP&amp;E";#N/A,#N/A,FALSE,"R&amp;D"}</definedName>
    <definedName name="_no14" localSheetId="5" hidden="1">{#N/A,#N/A,FALSE,"Full";#N/A,#N/A,FALSE,"Half";#N/A,#N/A,FALSE,"Op Expenses";#N/A,#N/A,FALSE,"Cap Charge";#N/A,#N/A,FALSE,"Cost C";#N/A,#N/A,FALSE,"PP&amp;E";#N/A,#N/A,FALSE,"R&amp;D"}</definedName>
    <definedName name="_no14" localSheetId="4" hidden="1">{#N/A,#N/A,FALSE,"Full";#N/A,#N/A,FALSE,"Half";#N/A,#N/A,FALSE,"Op Expenses";#N/A,#N/A,FALSE,"Cap Charge";#N/A,#N/A,FALSE,"Cost C";#N/A,#N/A,FALSE,"PP&amp;E";#N/A,#N/A,FALSE,"R&amp;D"}</definedName>
    <definedName name="_no14" hidden="1">{#N/A,#N/A,FALSE,"Full";#N/A,#N/A,FALSE,"Half";#N/A,#N/A,FALSE,"Op Expenses";#N/A,#N/A,FALSE,"Cap Charge";#N/A,#N/A,FALSE,"Cost C";#N/A,#N/A,FALSE,"PP&amp;E";#N/A,#N/A,FALSE,"R&amp;D"}</definedName>
    <definedName name="_no2" localSheetId="3" hidden="1">{"EVA",#N/A,FALSE,"SMT2";#N/A,#N/A,FALSE,"Summary";#N/A,#N/A,FALSE,"Graphs";#N/A,#N/A,FALSE,"4 Panel"}</definedName>
    <definedName name="_no2" localSheetId="5" hidden="1">{"EVA",#N/A,FALSE,"SMT2";#N/A,#N/A,FALSE,"Summary";#N/A,#N/A,FALSE,"Graphs";#N/A,#N/A,FALSE,"4 Panel"}</definedName>
    <definedName name="_no2" localSheetId="4" hidden="1">{"EVA",#N/A,FALSE,"SMT2";#N/A,#N/A,FALSE,"Summary";#N/A,#N/A,FALSE,"Graphs";#N/A,#N/A,FALSE,"4 Panel"}</definedName>
    <definedName name="_no2" hidden="1">{"EVA",#N/A,FALSE,"SMT2";#N/A,#N/A,FALSE,"Summary";#N/A,#N/A,FALSE,"Graphs";#N/A,#N/A,FALSE,"4 Panel"}</definedName>
    <definedName name="_no3" localSheetId="3" hidden="1">{#N/A,#N/A,FALSE,"SMT1";#N/A,#N/A,FALSE,"SMT2";#N/A,#N/A,FALSE,"Summary";#N/A,#N/A,FALSE,"Graphs";#N/A,#N/A,FALSE,"4 Panel"}</definedName>
    <definedName name="_no3" localSheetId="5" hidden="1">{#N/A,#N/A,FALSE,"SMT1";#N/A,#N/A,FALSE,"SMT2";#N/A,#N/A,FALSE,"Summary";#N/A,#N/A,FALSE,"Graphs";#N/A,#N/A,FALSE,"4 Panel"}</definedName>
    <definedName name="_no3" localSheetId="4" hidden="1">{#N/A,#N/A,FALSE,"SMT1";#N/A,#N/A,FALSE,"SMT2";#N/A,#N/A,FALSE,"Summary";#N/A,#N/A,FALSE,"Graphs";#N/A,#N/A,FALSE,"4 Panel"}</definedName>
    <definedName name="_no3" hidden="1">{#N/A,#N/A,FALSE,"SMT1";#N/A,#N/A,FALSE,"SMT2";#N/A,#N/A,FALSE,"Summary";#N/A,#N/A,FALSE,"Graphs";#N/A,#N/A,FALSE,"4 Panel"}</definedName>
    <definedName name="_no4" localSheetId="3" hidden="1">{#N/A,#N/A,FALSE,"SMT1";#N/A,#N/A,FALSE,"SMT2";#N/A,#N/A,FALSE,"Summary";#N/A,#N/A,FALSE,"Graphs";#N/A,#N/A,FALSE,"4 Panel"}</definedName>
    <definedName name="_no4" localSheetId="5" hidden="1">{#N/A,#N/A,FALSE,"SMT1";#N/A,#N/A,FALSE,"SMT2";#N/A,#N/A,FALSE,"Summary";#N/A,#N/A,FALSE,"Graphs";#N/A,#N/A,FALSE,"4 Panel"}</definedName>
    <definedName name="_no4" localSheetId="4" hidden="1">{#N/A,#N/A,FALSE,"SMT1";#N/A,#N/A,FALSE,"SMT2";#N/A,#N/A,FALSE,"Summary";#N/A,#N/A,FALSE,"Graphs";#N/A,#N/A,FALSE,"4 Panel"}</definedName>
    <definedName name="_no4" hidden="1">{#N/A,#N/A,FALSE,"SMT1";#N/A,#N/A,FALSE,"SMT2";#N/A,#N/A,FALSE,"Summary";#N/A,#N/A,FALSE,"Graphs";#N/A,#N/A,FALSE,"4 Panel"}</definedName>
    <definedName name="_no5" localSheetId="3" hidden="1">{#N/A,#N/A,FALSE,"Full";#N/A,#N/A,FALSE,"Half";#N/A,#N/A,FALSE,"Op Expenses";#N/A,#N/A,FALSE,"Cap Charge";#N/A,#N/A,FALSE,"Cost C";#N/A,#N/A,FALSE,"PP&amp;E";#N/A,#N/A,FALSE,"R&amp;D"}</definedName>
    <definedName name="_no5" localSheetId="5" hidden="1">{#N/A,#N/A,FALSE,"Full";#N/A,#N/A,FALSE,"Half";#N/A,#N/A,FALSE,"Op Expenses";#N/A,#N/A,FALSE,"Cap Charge";#N/A,#N/A,FALSE,"Cost C";#N/A,#N/A,FALSE,"PP&amp;E";#N/A,#N/A,FALSE,"R&amp;D"}</definedName>
    <definedName name="_no5" localSheetId="4" hidden="1">{#N/A,#N/A,FALSE,"Full";#N/A,#N/A,FALSE,"Half";#N/A,#N/A,FALSE,"Op Expenses";#N/A,#N/A,FALSE,"Cap Charge";#N/A,#N/A,FALSE,"Cost C";#N/A,#N/A,FALSE,"PP&amp;E";#N/A,#N/A,FALSE,"R&amp;D"}</definedName>
    <definedName name="_no5" hidden="1">{#N/A,#N/A,FALSE,"Full";#N/A,#N/A,FALSE,"Half";#N/A,#N/A,FALSE,"Op Expenses";#N/A,#N/A,FALSE,"Cap Charge";#N/A,#N/A,FALSE,"Cost C";#N/A,#N/A,FALSE,"PP&amp;E";#N/A,#N/A,FALSE,"R&amp;D"}</definedName>
    <definedName name="_no6" localSheetId="3" hidden="1">{"EVA",#N/A,FALSE,"SMT2";#N/A,#N/A,FALSE,"Summary";#N/A,#N/A,FALSE,"Graphs";#N/A,#N/A,FALSE,"4 Panel"}</definedName>
    <definedName name="_no6" localSheetId="5" hidden="1">{"EVA",#N/A,FALSE,"SMT2";#N/A,#N/A,FALSE,"Summary";#N/A,#N/A,FALSE,"Graphs";#N/A,#N/A,FALSE,"4 Panel"}</definedName>
    <definedName name="_no6" localSheetId="4" hidden="1">{"EVA",#N/A,FALSE,"SMT2";#N/A,#N/A,FALSE,"Summary";#N/A,#N/A,FALSE,"Graphs";#N/A,#N/A,FALSE,"4 Panel"}</definedName>
    <definedName name="_no6" hidden="1">{"EVA",#N/A,FALSE,"SMT2";#N/A,#N/A,FALSE,"Summary";#N/A,#N/A,FALSE,"Graphs";#N/A,#N/A,FALSE,"4 Panel"}</definedName>
    <definedName name="_no7" localSheetId="3" hidden="1">{"EVA",#N/A,FALSE,"SMT2";#N/A,#N/A,FALSE,"Summary";#N/A,#N/A,FALSE,"Graphs";#N/A,#N/A,FALSE,"4 Panel"}</definedName>
    <definedName name="_no7" localSheetId="5" hidden="1">{"EVA",#N/A,FALSE,"SMT2";#N/A,#N/A,FALSE,"Summary";#N/A,#N/A,FALSE,"Graphs";#N/A,#N/A,FALSE,"4 Panel"}</definedName>
    <definedName name="_no7" localSheetId="4" hidden="1">{"EVA",#N/A,FALSE,"SMT2";#N/A,#N/A,FALSE,"Summary";#N/A,#N/A,FALSE,"Graphs";#N/A,#N/A,FALSE,"4 Panel"}</definedName>
    <definedName name="_no7" hidden="1">{"EVA",#N/A,FALSE,"SMT2";#N/A,#N/A,FALSE,"Summary";#N/A,#N/A,FALSE,"Graphs";#N/A,#N/A,FALSE,"4 Panel"}</definedName>
    <definedName name="_no8" localSheetId="3" hidden="1">{"EVA",#N/A,FALSE,"SMT2";#N/A,#N/A,FALSE,"Summary";#N/A,#N/A,FALSE,"Graphs";#N/A,#N/A,FALSE,"4 Panel"}</definedName>
    <definedName name="_no8" localSheetId="5" hidden="1">{"EVA",#N/A,FALSE,"SMT2";#N/A,#N/A,FALSE,"Summary";#N/A,#N/A,FALSE,"Graphs";#N/A,#N/A,FALSE,"4 Panel"}</definedName>
    <definedName name="_no8" localSheetId="4" hidden="1">{"EVA",#N/A,FALSE,"SMT2";#N/A,#N/A,FALSE,"Summary";#N/A,#N/A,FALSE,"Graphs";#N/A,#N/A,FALSE,"4 Panel"}</definedName>
    <definedName name="_no8" hidden="1">{"EVA",#N/A,FALSE,"SMT2";#N/A,#N/A,FALSE,"Summary";#N/A,#N/A,FALSE,"Graphs";#N/A,#N/A,FALSE,"4 Panel"}</definedName>
    <definedName name="_no9" localSheetId="3" hidden="1">{"EVA",#N/A,FALSE,"SMT2";#N/A,#N/A,FALSE,"Summary";#N/A,#N/A,FALSE,"Graphs";#N/A,#N/A,FALSE,"4 Panel"}</definedName>
    <definedName name="_no9" localSheetId="5" hidden="1">{"EVA",#N/A,FALSE,"SMT2";#N/A,#N/A,FALSE,"Summary";#N/A,#N/A,FALSE,"Graphs";#N/A,#N/A,FALSE,"4 Panel"}</definedName>
    <definedName name="_no9" localSheetId="4" hidden="1">{"EVA",#N/A,FALSE,"SMT2";#N/A,#N/A,FALSE,"Summary";#N/A,#N/A,FALSE,"Graphs";#N/A,#N/A,FALSE,"4 Panel"}</definedName>
    <definedName name="_no9" hidden="1">{"EVA",#N/A,FALSE,"SMT2";#N/A,#N/A,FALSE,"Summary";#N/A,#N/A,FALSE,"Graphs";#N/A,#N/A,FALSE,"4 Panel"}</definedName>
    <definedName name="_Order1" hidden="1">255</definedName>
    <definedName name="_Order2" hidden="1">255</definedName>
    <definedName name="_r" hidden="1">#REF!</definedName>
    <definedName name="_Regression_Out" hidden="1">#REF!</definedName>
    <definedName name="_Regression_X" hidden="1">#REF!</definedName>
    <definedName name="_Regression_Y" hidden="1">#REF!</definedName>
    <definedName name="_Sort" hidden="1">#REF!</definedName>
    <definedName name="_VEX1" localSheetId="3" hidden="1">{#N/A,#N/A,FALSE,"Costos Contables CIB A 12 1994";#N/A,#N/A,FALSE,"Cuadre Contab. y C. OP"}</definedName>
    <definedName name="_VEX1" localSheetId="5" hidden="1">{#N/A,#N/A,FALSE,"Costos Contables CIB A 12 1994";#N/A,#N/A,FALSE,"Cuadre Contab. y C. OP"}</definedName>
    <definedName name="_VEX1" localSheetId="4" hidden="1">{#N/A,#N/A,FALSE,"Costos Contables CIB A 12 1994";#N/A,#N/A,FALSE,"Cuadre Contab. y C. OP"}</definedName>
    <definedName name="_VEX1" hidden="1">{#N/A,#N/A,FALSE,"Costos Contables CIB A 12 1994";#N/A,#N/A,FALSE,"Cuadre Contab. y C. OP"}</definedName>
    <definedName name="a6d" localSheetId="3" hidden="1">{#N/A,#N/A,FALSE,"DITCAR";#N/A,#N/A,FALSE,"a1";#N/A,#N/A,FALSE,"a2";#N/A,#N/A,FALSE,"a3";#N/A,#N/A,FALSE,"a4";#N/A,#N/A,FALSE,"a4a";#N/A,#N/A,FALSE,"a4B";#N/A,#N/A,FALSE,"a4C";#N/A,#N/A,FALSE,"A5a ";#N/A,#N/A,FALSE,"A5b";#N/A,#N/A,FALSE,"A6A";#N/A,#N/A,FALSE,"A6B";#N/A,#N/A,FALSE,"A6C";#N/A,#N/A,FALSE,"04PG12NB"}</definedName>
    <definedName name="a6d" localSheetId="5" hidden="1">{#N/A,#N/A,FALSE,"DITCAR";#N/A,#N/A,FALSE,"a1";#N/A,#N/A,FALSE,"a2";#N/A,#N/A,FALSE,"a3";#N/A,#N/A,FALSE,"a4";#N/A,#N/A,FALSE,"a4a";#N/A,#N/A,FALSE,"a4B";#N/A,#N/A,FALSE,"a4C";#N/A,#N/A,FALSE,"A5a ";#N/A,#N/A,FALSE,"A5b";#N/A,#N/A,FALSE,"A6A";#N/A,#N/A,FALSE,"A6B";#N/A,#N/A,FALSE,"A6C";#N/A,#N/A,FALSE,"04PG12NB"}</definedName>
    <definedName name="a6d" localSheetId="4"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3" hidden="1">{#N/A,#N/A,TRUE,"INGENIERIA";#N/A,#N/A,TRUE,"COMPRAS";#N/A,#N/A,TRUE,"DIRECCION";#N/A,#N/A,TRUE,"RESUMEN"}</definedName>
    <definedName name="AA" localSheetId="5" hidden="1">{#N/A,#N/A,TRUE,"INGENIERIA";#N/A,#N/A,TRUE,"COMPRAS";#N/A,#N/A,TRUE,"DIRECCION";#N/A,#N/A,TRUE,"RESUMEN"}</definedName>
    <definedName name="AA" localSheetId="4" hidden="1">{#N/A,#N/A,TRUE,"INGENIERIA";#N/A,#N/A,TRUE,"COMPRAS";#N/A,#N/A,TRUE,"DIRECCION";#N/A,#N/A,TRUE,"RESUMEN"}</definedName>
    <definedName name="AA" hidden="1">{#N/A,#N/A,TRUE,"INGENIERIA";#N/A,#N/A,TRUE,"COMPRAS";#N/A,#N/A,TRUE,"DIRECCION";#N/A,#N/A,TRUE,"RESUMEN"}</definedName>
    <definedName name="abr" hidden="1">#REF!</definedName>
    <definedName name="AccessDatabase" hidden="1">"A:\SAIN.mdb"</definedName>
    <definedName name="Ajusteinf" localSheetId="3" hidden="1">{#N/A,#N/A,FALSE,"Costos Productos 6A";#N/A,#N/A,FALSE,"Costo Unitario Total H-94-12"}</definedName>
    <definedName name="Ajusteinf" localSheetId="5" hidden="1">{#N/A,#N/A,FALSE,"Costos Productos 6A";#N/A,#N/A,FALSE,"Costo Unitario Total H-94-12"}</definedName>
    <definedName name="Ajusteinf" localSheetId="4" hidden="1">{#N/A,#N/A,FALSE,"Costos Productos 6A";#N/A,#N/A,FALSE,"Costo Unitario Total H-94-12"}</definedName>
    <definedName name="Ajusteinf" hidden="1">{#N/A,#N/A,FALSE,"Costos Productos 6A";#N/A,#N/A,FALSE,"Costo Unitario Total H-94-12"}</definedName>
    <definedName name="AJUSTPTO" localSheetId="3" hidden="1">{#N/A,#N/A,FALSE,"Costos Productos 6A";#N/A,#N/A,FALSE,"Costo Unitario Total H-94-12"}</definedName>
    <definedName name="AJUSTPTO" localSheetId="5" hidden="1">{#N/A,#N/A,FALSE,"Costos Productos 6A";#N/A,#N/A,FALSE,"Costo Unitario Total H-94-12"}</definedName>
    <definedName name="AJUSTPTO" localSheetId="4" hidden="1">{#N/A,#N/A,FALSE,"Costos Productos 6A";#N/A,#N/A,FALSE,"Costo Unitario Total H-94-12"}</definedName>
    <definedName name="AJUSTPTO" hidden="1">{#N/A,#N/A,FALSE,"Costos Productos 6A";#N/A,#N/A,FALSE,"Costo Unitario Total H-94-12"}</definedName>
    <definedName name="ANEXO1" localSheetId="3" hidden="1">{#N/A,#N/A,FALSE,"Costos Contables CIB A 12 1994";#N/A,#N/A,FALSE,"Cuadre Contab. y C. OP"}</definedName>
    <definedName name="ANEXO1" localSheetId="5" hidden="1">{#N/A,#N/A,FALSE,"Costos Contables CIB A 12 1994";#N/A,#N/A,FALSE,"Cuadre Contab. y C. OP"}</definedName>
    <definedName name="ANEXO1" localSheetId="4" hidden="1">{#N/A,#N/A,FALSE,"Costos Contables CIB A 12 1994";#N/A,#N/A,FALSE,"Cuadre Contab. y C. OP"}</definedName>
    <definedName name="ANEXO1" hidden="1">{#N/A,#N/A,FALSE,"Costos Contables CIB A 12 1994";#N/A,#N/A,FALSE,"Cuadre Contab. y C. OP"}</definedName>
    <definedName name="_xlnm.Print_Area" localSheetId="2">Hoja2!$B$2:$C$15</definedName>
    <definedName name="_xlnm.Print_Area" localSheetId="3">'IMPR ACTA 2'!$A$2:$H$71</definedName>
    <definedName name="_xlnm.Print_Area" localSheetId="5">'IMPR ACTA 5'!$A$1:$H$71</definedName>
    <definedName name="_xlnm.Print_Area" localSheetId="1">'IMPREVISTOS '!$A$1:$H$76</definedName>
    <definedName name="_xlnm.Print_Area" localSheetId="4">'IMR ACTA 4'!$A$2:$H$71</definedName>
    <definedName name="_xlnm.Print_Area" localSheetId="0">'LISTADO ITEM ENTIDAD'!$A$1:$M$235</definedName>
    <definedName name="ASF" hidden="1">#REF!</definedName>
    <definedName name="CA" hidden="1">#REF!</definedName>
    <definedName name="CABCELAR" localSheetId="3" hidden="1">{#N/A,#N/A,FALSE,"Costos Productos 6A";#N/A,#N/A,FALSE,"Costo Unitario Total H-94-12"}</definedName>
    <definedName name="CABCELAR" localSheetId="5" hidden="1">{#N/A,#N/A,FALSE,"Costos Productos 6A";#N/A,#N/A,FALSE,"Costo Unitario Total H-94-12"}</definedName>
    <definedName name="CABCELAR" localSheetId="4" hidden="1">{#N/A,#N/A,FALSE,"Costos Productos 6A";#N/A,#N/A,FALSE,"Costo Unitario Total H-94-12"}</definedName>
    <definedName name="CABCELAR" hidden="1">{#N/A,#N/A,FALSE,"Costos Productos 6A";#N/A,#N/A,FALSE,"Costo Unitario Total H-94-12"}</definedName>
    <definedName name="CALIDAD3" localSheetId="3" hidden="1">{#N/A,#N/A,FALSE,"Costos Productos 6A";#N/A,#N/A,FALSE,"Costo Unitario Total H-94-12"}</definedName>
    <definedName name="CALIDAD3" localSheetId="5" hidden="1">{#N/A,#N/A,FALSE,"Costos Productos 6A";#N/A,#N/A,FALSE,"Costo Unitario Total H-94-12"}</definedName>
    <definedName name="CALIDAD3" localSheetId="4" hidden="1">{#N/A,#N/A,FALSE,"Costos Productos 6A";#N/A,#N/A,FALSE,"Costo Unitario Total H-94-12"}</definedName>
    <definedName name="CALIDAD3" hidden="1">{#N/A,#N/A,FALSE,"Costos Productos 6A";#N/A,#N/A,FALSE,"Costo Unitario Total H-94-12"}</definedName>
    <definedName name="CBWorkbookPriority" hidden="1">-74887307</definedName>
    <definedName name="CESAR" localSheetId="3" hidden="1">{#N/A,#N/A,FALSE,"Costos Productos 6A";#N/A,#N/A,FALSE,"Costo Unitario Total H-94-12"}</definedName>
    <definedName name="CESAR" localSheetId="5" hidden="1">{#N/A,#N/A,FALSE,"Costos Productos 6A";#N/A,#N/A,FALSE,"Costo Unitario Total H-94-12"}</definedName>
    <definedName name="CESAR" localSheetId="4" hidden="1">{#N/A,#N/A,FALSE,"Costos Productos 6A";#N/A,#N/A,FALSE,"Costo Unitario Total H-94-12"}</definedName>
    <definedName name="CESAR" hidden="1">{#N/A,#N/A,FALSE,"Costos Productos 6A";#N/A,#N/A,FALSE,"Costo Unitario Total H-94-12"}</definedName>
    <definedName name="CHACA" hidden="1">#REF!</definedName>
    <definedName name="CONTABLE" localSheetId="3" hidden="1">{#N/A,#N/A,FALSE,"CIBHA05A";#N/A,#N/A,FALSE,"CIBHA05B"}</definedName>
    <definedName name="CONTABLE" localSheetId="5" hidden="1">{#N/A,#N/A,FALSE,"CIBHA05A";#N/A,#N/A,FALSE,"CIBHA05B"}</definedName>
    <definedName name="CONTABLE" localSheetId="4" hidden="1">{#N/A,#N/A,FALSE,"CIBHA05A";#N/A,#N/A,FALSE,"CIBHA05B"}</definedName>
    <definedName name="CONTABLE" hidden="1">{#N/A,#N/A,FALSE,"CIBHA05A";#N/A,#N/A,FALSE,"CIBHA05B"}</definedName>
    <definedName name="CONTABLES" localSheetId="3" hidden="1">{#N/A,#N/A,FALSE,"Costos Productos 6A";#N/A,#N/A,FALSE,"Costo Unitario Total H-94-12"}</definedName>
    <definedName name="CONTABLES" localSheetId="5" hidden="1">{#N/A,#N/A,FALSE,"Costos Productos 6A";#N/A,#N/A,FALSE,"Costo Unitario Total H-94-12"}</definedName>
    <definedName name="CONTABLES" localSheetId="4" hidden="1">{#N/A,#N/A,FALSE,"Costos Productos 6A";#N/A,#N/A,FALSE,"Costo Unitario Total H-94-12"}</definedName>
    <definedName name="CONTABLES" hidden="1">{#N/A,#N/A,FALSE,"Costos Productos 6A";#N/A,#N/A,FALSE,"Costo Unitario Total H-94-12"}</definedName>
    <definedName name="cost04" localSheetId="3" hidden="1">{#N/A,#N/A,FALSE,"Costos Productos 6A";#N/A,#N/A,FALSE,"Costo Unitario Total H-94-12"}</definedName>
    <definedName name="cost04" localSheetId="5" hidden="1">{#N/A,#N/A,FALSE,"Costos Productos 6A";#N/A,#N/A,FALSE,"Costo Unitario Total H-94-12"}</definedName>
    <definedName name="cost04" localSheetId="4" hidden="1">{#N/A,#N/A,FALSE,"Costos Productos 6A";#N/A,#N/A,FALSE,"Costo Unitario Total H-94-12"}</definedName>
    <definedName name="cost04" hidden="1">{#N/A,#N/A,FALSE,"Costos Productos 6A";#N/A,#N/A,FALSE,"Costo Unitario Total H-94-12"}</definedName>
    <definedName name="COSTCONTAB" localSheetId="3" hidden="1">{#N/A,#N/A,FALSE,"Costos Productos 6A";#N/A,#N/A,FALSE,"Costo Unitario Total H-94-12"}</definedName>
    <definedName name="COSTCONTAB" localSheetId="5" hidden="1">{#N/A,#N/A,FALSE,"Costos Productos 6A";#N/A,#N/A,FALSE,"Costo Unitario Total H-94-12"}</definedName>
    <definedName name="COSTCONTAB" localSheetId="4" hidden="1">{#N/A,#N/A,FALSE,"Costos Productos 6A";#N/A,#N/A,FALSE,"Costo Unitario Total H-94-12"}</definedName>
    <definedName name="COSTCONTAB" hidden="1">{#N/A,#N/A,FALSE,"Costos Productos 6A";#N/A,#N/A,FALSE,"Costo Unitario Total H-94-12"}</definedName>
    <definedName name="costivos" localSheetId="3" hidden="1">{#N/A,#N/A,FALSE,"Costos Productos 6A";#N/A,#N/A,FALSE,"Costo Unitario Total H-94-12"}</definedName>
    <definedName name="costivos" localSheetId="5" hidden="1">{#N/A,#N/A,FALSE,"Costos Productos 6A";#N/A,#N/A,FALSE,"Costo Unitario Total H-94-12"}</definedName>
    <definedName name="costivos" localSheetId="4" hidden="1">{#N/A,#N/A,FALSE,"Costos Productos 6A";#N/A,#N/A,FALSE,"Costo Unitario Total H-94-12"}</definedName>
    <definedName name="costivos" hidden="1">{#N/A,#N/A,FALSE,"Costos Productos 6A";#N/A,#N/A,FALSE,"Costo Unitario Total H-94-12"}</definedName>
    <definedName name="costoperativos" localSheetId="3" hidden="1">{#N/A,#N/A,FALSE,"Costos Productos 6A";#N/A,#N/A,FALSE,"Costo Unitario Total H-94-12"}</definedName>
    <definedName name="costoperativos" localSheetId="5" hidden="1">{#N/A,#N/A,FALSE,"Costos Productos 6A";#N/A,#N/A,FALSE,"Costo Unitario Total H-94-12"}</definedName>
    <definedName name="costoperativos" localSheetId="4" hidden="1">{#N/A,#N/A,FALSE,"Costos Productos 6A";#N/A,#N/A,FALSE,"Costo Unitario Total H-94-12"}</definedName>
    <definedName name="costoperativos" hidden="1">{#N/A,#N/A,FALSE,"Costos Productos 6A";#N/A,#N/A,FALSE,"Costo Unitario Total H-94-12"}</definedName>
    <definedName name="costos" localSheetId="3" hidden="1">{#N/A,#N/A,FALSE,"VOL695";#N/A,#N/A,FALSE,"anexo1";#N/A,#N/A,FALSE,"anexo2";#N/A,#N/A,FALSE,"anexo3";#N/A,#N/A,FALSE,"anexo4";#N/A,#N/A,FALSE,"anexo5a";#N/A,#N/A,FALSE,"anexo5b";#N/A,#N/A,FALSE,"anexo6a";#N/A,#N/A,FALSE,"anexo6a";#N/A,#N/A,FALSE,"anexo6c";#N/A,#N/A,FALSE,"anexo7a";#N/A,#N/A,FALSE,"anexo7b";#N/A,#N/A,FALSE,"anexo7c"}</definedName>
    <definedName name="costos" localSheetId="5" hidden="1">{#N/A,#N/A,FALSE,"VOL695";#N/A,#N/A,FALSE,"anexo1";#N/A,#N/A,FALSE,"anexo2";#N/A,#N/A,FALSE,"anexo3";#N/A,#N/A,FALSE,"anexo4";#N/A,#N/A,FALSE,"anexo5a";#N/A,#N/A,FALSE,"anexo5b";#N/A,#N/A,FALSE,"anexo6a";#N/A,#N/A,FALSE,"anexo6a";#N/A,#N/A,FALSE,"anexo6c";#N/A,#N/A,FALSE,"anexo7a";#N/A,#N/A,FALSE,"anexo7b";#N/A,#N/A,FALSE,"anexo7c"}</definedName>
    <definedName name="costos" localSheetId="4"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3" hidden="1">{#N/A,#N/A,FALSE,"Costos Productos 6A";#N/A,#N/A,FALSE,"Costo Unitario Total H-94-12"}</definedName>
    <definedName name="costos04" localSheetId="5" hidden="1">{#N/A,#N/A,FALSE,"Costos Productos 6A";#N/A,#N/A,FALSE,"Costo Unitario Total H-94-12"}</definedName>
    <definedName name="costos04" localSheetId="4" hidden="1">{#N/A,#N/A,FALSE,"Costos Productos 6A";#N/A,#N/A,FALSE,"Costo Unitario Total H-94-12"}</definedName>
    <definedName name="costos04" hidden="1">{#N/A,#N/A,FALSE,"Costos Productos 6A";#N/A,#N/A,FALSE,"Costo Unitario Total H-94-12"}</definedName>
    <definedName name="Costos1" localSheetId="3" hidden="1">{#N/A,#N/A,FALSE,"Full";#N/A,#N/A,FALSE,"Half";#N/A,#N/A,FALSE,"Op Expenses";#N/A,#N/A,FALSE,"Cap Charge";#N/A,#N/A,FALSE,"Cost C";#N/A,#N/A,FALSE,"PP&amp;E";#N/A,#N/A,FALSE,"R&amp;D"}</definedName>
    <definedName name="Costos1" localSheetId="5" hidden="1">{#N/A,#N/A,FALSE,"Full";#N/A,#N/A,FALSE,"Half";#N/A,#N/A,FALSE,"Op Expenses";#N/A,#N/A,FALSE,"Cap Charge";#N/A,#N/A,FALSE,"Cost C";#N/A,#N/A,FALSE,"PP&amp;E";#N/A,#N/A,FALSE,"R&amp;D"}</definedName>
    <definedName name="Costos1" localSheetId="4" hidden="1">{#N/A,#N/A,FALSE,"Full";#N/A,#N/A,FALSE,"Half";#N/A,#N/A,FALSE,"Op Expenses";#N/A,#N/A,FALSE,"Cap Charge";#N/A,#N/A,FALSE,"Cost C";#N/A,#N/A,FALSE,"PP&amp;E";#N/A,#N/A,FALSE,"R&amp;D"}</definedName>
    <definedName name="Costos1" hidden="1">{#N/A,#N/A,FALSE,"Full";#N/A,#N/A,FALSE,"Half";#N/A,#N/A,FALSE,"Op Expenses";#N/A,#N/A,FALSE,"Cap Charge";#N/A,#N/A,FALSE,"Cost C";#N/A,#N/A,FALSE,"PP&amp;E";#N/A,#N/A,FALSE,"R&amp;D"}</definedName>
    <definedName name="CRUDOS" localSheetId="3" hidden="1">{#N/A,#N/A,FALSE,"CIBHA05A";#N/A,#N/A,FALSE,"CIBHA05B"}</definedName>
    <definedName name="CRUDOS" localSheetId="5" hidden="1">{#N/A,#N/A,FALSE,"CIBHA05A";#N/A,#N/A,FALSE,"CIBHA05B"}</definedName>
    <definedName name="CRUDOS" localSheetId="4" hidden="1">{#N/A,#N/A,FALSE,"CIBHA05A";#N/A,#N/A,FALSE,"CIBHA05B"}</definedName>
    <definedName name="CRUDOS" hidden="1">{#N/A,#N/A,FALSE,"CIBHA05A";#N/A,#N/A,FALSE,"CIBHA05B"}</definedName>
    <definedName name="cuad2">[1]Cuadrillas!$A$11:$I$75</definedName>
    <definedName name="Cuadrillas">[2]Cuadrillas!$A$11:$I$75</definedName>
    <definedName name="D">[3]basicos!$A$1:$D$44</definedName>
    <definedName name="FGF" localSheetId="3" hidden="1">{#N/A,#N/A,FALSE,"DITCAR";#N/A,#N/A,FALSE,"a1";#N/A,#N/A,FALSE,"a2";#N/A,#N/A,FALSE,"a3";#N/A,#N/A,FALSE,"a4";#N/A,#N/A,FALSE,"a4a";#N/A,#N/A,FALSE,"a4B";#N/A,#N/A,FALSE,"a4C";#N/A,#N/A,FALSE,"A5a ";#N/A,#N/A,FALSE,"A5b";#N/A,#N/A,FALSE,"A6A";#N/A,#N/A,FALSE,"A6B";#N/A,#N/A,FALSE,"A6C";#N/A,#N/A,FALSE,"04PG12NB"}</definedName>
    <definedName name="FGF" localSheetId="5" hidden="1">{#N/A,#N/A,FALSE,"DITCAR";#N/A,#N/A,FALSE,"a1";#N/A,#N/A,FALSE,"a2";#N/A,#N/A,FALSE,"a3";#N/A,#N/A,FALSE,"a4";#N/A,#N/A,FALSE,"a4a";#N/A,#N/A,FALSE,"a4B";#N/A,#N/A,FALSE,"a4C";#N/A,#N/A,FALSE,"A5a ";#N/A,#N/A,FALSE,"A5b";#N/A,#N/A,FALSE,"A6A";#N/A,#N/A,FALSE,"A6B";#N/A,#N/A,FALSE,"A6C";#N/A,#N/A,FALSE,"04PG12NB"}</definedName>
    <definedName name="FGF" localSheetId="4"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ORMA9698" localSheetId="3" hidden="1">{#N/A,#N/A,FALSE,"CIBHA05A";#N/A,#N/A,FALSE,"CIBHA05B"}</definedName>
    <definedName name="fORMA9698" localSheetId="5" hidden="1">{#N/A,#N/A,FALSE,"CIBHA05A";#N/A,#N/A,FALSE,"CIBHA05B"}</definedName>
    <definedName name="fORMA9698" localSheetId="4" hidden="1">{#N/A,#N/A,FALSE,"CIBHA05A";#N/A,#N/A,FALSE,"CIBHA05B"}</definedName>
    <definedName name="fORMA9698" hidden="1">{#N/A,#N/A,FALSE,"CIBHA05A";#N/A,#N/A,FALSE,"CIBHA05B"}</definedName>
    <definedName name="FORMAUNIT" localSheetId="3" hidden="1">{#N/A,#N/A,FALSE,"Costos Productos 6A";#N/A,#N/A,FALSE,"Costo Unitario Total H-94-12"}</definedName>
    <definedName name="FORMAUNIT" localSheetId="5" hidden="1">{#N/A,#N/A,FALSE,"Costos Productos 6A";#N/A,#N/A,FALSE,"Costo Unitario Total H-94-12"}</definedName>
    <definedName name="FORMAUNIT" localSheetId="4" hidden="1">{#N/A,#N/A,FALSE,"Costos Productos 6A";#N/A,#N/A,FALSE,"Costo Unitario Total H-94-12"}</definedName>
    <definedName name="FORMAUNIT" hidden="1">{#N/A,#N/A,FALSE,"Costos Productos 6A";#N/A,#N/A,FALSE,"Costo Unitario Total H-94-12"}</definedName>
    <definedName name="GRAF" localSheetId="3" hidden="1">{#N/A,#N/A,FALSE,"SMT1";#N/A,#N/A,FALSE,"SMT2";#N/A,#N/A,FALSE,"Summary";#N/A,#N/A,FALSE,"Graphs";#N/A,#N/A,FALSE,"4 Panel"}</definedName>
    <definedName name="GRAF" localSheetId="5" hidden="1">{#N/A,#N/A,FALSE,"SMT1";#N/A,#N/A,FALSE,"SMT2";#N/A,#N/A,FALSE,"Summary";#N/A,#N/A,FALSE,"Graphs";#N/A,#N/A,FALSE,"4 Panel"}</definedName>
    <definedName name="GRAF" localSheetId="4" hidden="1">{#N/A,#N/A,FALSE,"SMT1";#N/A,#N/A,FALSE,"SMT2";#N/A,#N/A,FALSE,"Summary";#N/A,#N/A,FALSE,"Graphs";#N/A,#N/A,FALSE,"4 Panel"}</definedName>
    <definedName name="GRAF" hidden="1">{#N/A,#N/A,FALSE,"SMT1";#N/A,#N/A,FALSE,"SMT2";#N/A,#N/A,FALSE,"Summary";#N/A,#N/A,FALSE,"Graphs";#N/A,#N/A,FALSE,"4 Panel"}</definedName>
    <definedName name="GRCHIS0599" localSheetId="3" hidden="1">{#N/A,#N/A,FALSE,"Costos Productos 6A";#N/A,#N/A,FALSE,"Costo Unitario Total H-94-12"}</definedName>
    <definedName name="GRCHIS0599" localSheetId="5" hidden="1">{#N/A,#N/A,FALSE,"Costos Productos 6A";#N/A,#N/A,FALSE,"Costo Unitario Total H-94-12"}</definedName>
    <definedName name="GRCHIS0599" localSheetId="4" hidden="1">{#N/A,#N/A,FALSE,"Costos Productos 6A";#N/A,#N/A,FALSE,"Costo Unitario Total H-94-12"}</definedName>
    <definedName name="GRCHIS0599" hidden="1">{#N/A,#N/A,FALSE,"Costos Productos 6A";#N/A,#N/A,FALSE,"Costo Unitario Total H-94-12"}</definedName>
    <definedName name="HISTORICO" localSheetId="3" hidden="1">{#N/A,#N/A,FALSE,"Costos Productos 6A";#N/A,#N/A,FALSE,"Costo Unitario Total H-94-12"}</definedName>
    <definedName name="HISTORICO" localSheetId="5" hidden="1">{#N/A,#N/A,FALSE,"Costos Productos 6A";#N/A,#N/A,FALSE,"Costo Unitario Total H-94-12"}</definedName>
    <definedName name="HISTORICO" localSheetId="4" hidden="1">{#N/A,#N/A,FALSE,"Costos Productos 6A";#N/A,#N/A,FALSE,"Costo Unitario Total H-94-12"}</definedName>
    <definedName name="HISTORICO" hidden="1">{#N/A,#N/A,FALSE,"Costos Productos 6A";#N/A,#N/A,FALSE,"Costo Unitario Total H-94-12"}</definedName>
    <definedName name="HSIT" localSheetId="3" hidden="1">{#N/A,#N/A,FALSE,"CIBHA05A";#N/A,#N/A,FALSE,"CIBHA05B"}</definedName>
    <definedName name="HSIT" localSheetId="5" hidden="1">{#N/A,#N/A,FALSE,"CIBHA05A";#N/A,#N/A,FALSE,"CIBHA05B"}</definedName>
    <definedName name="HSIT" localSheetId="4" hidden="1">{#N/A,#N/A,FALSE,"CIBHA05A";#N/A,#N/A,FALSE,"CIBHA05B"}</definedName>
    <definedName name="HSIT" hidden="1">{#N/A,#N/A,FALSE,"CIBHA05A";#N/A,#N/A,FALSE,"CIBHA05B"}</definedName>
    <definedName name="INDPYG9698" localSheetId="3" hidden="1">{#N/A,#N/A,FALSE,"Costos Productos 6A";#N/A,#N/A,FALSE,"Costo Unitario Total H-94-12"}</definedName>
    <definedName name="INDPYG9698" localSheetId="5" hidden="1">{#N/A,#N/A,FALSE,"Costos Productos 6A";#N/A,#N/A,FALSE,"Costo Unitario Total H-94-12"}</definedName>
    <definedName name="INDPYG9698" localSheetId="4" hidden="1">{#N/A,#N/A,FALSE,"Costos Productos 6A";#N/A,#N/A,FALSE,"Costo Unitario Total H-94-12"}</definedName>
    <definedName name="INDPYG9698" hidden="1">{#N/A,#N/A,FALSE,"Costos Productos 6A";#N/A,#N/A,FALSE,"Costo Unitario Total H-94-12"}</definedName>
    <definedName name="INGREHIS" localSheetId="3" hidden="1">{#N/A,#N/A,FALSE,"CIBHA05A";#N/A,#N/A,FALSE,"CIBHA05B"}</definedName>
    <definedName name="INGREHIS" localSheetId="5" hidden="1">{#N/A,#N/A,FALSE,"CIBHA05A";#N/A,#N/A,FALSE,"CIBHA05B"}</definedName>
    <definedName name="INGREHIS" localSheetId="4" hidden="1">{#N/A,#N/A,FALSE,"CIBHA05A";#N/A,#N/A,FALSE,"CIBHA05B"}</definedName>
    <definedName name="INGREHIS" hidden="1">{#N/A,#N/A,FALSE,"CIBHA05A";#N/A,#N/A,FALSE,"CIBHA05B"}</definedName>
    <definedName name="INV_11">'[4]PR 1'!$A$2:$N$655</definedName>
    <definedName name="IOPIOU" localSheetId="3" hidden="1">{#N/A,#N/A,FALSE,"Costos Productos 6A";#N/A,#N/A,FALSE,"Costo Unitario Total H-94-12"}</definedName>
    <definedName name="IOPIOU" localSheetId="5" hidden="1">{#N/A,#N/A,FALSE,"Costos Productos 6A";#N/A,#N/A,FALSE,"Costo Unitario Total H-94-12"}</definedName>
    <definedName name="IOPIOU" localSheetId="4" hidden="1">{#N/A,#N/A,FALSE,"Costos Productos 6A";#N/A,#N/A,FALSE,"Costo Unitario Total H-94-12"}</definedName>
    <definedName name="IOPIOU" hidden="1">{#N/A,#N/A,FALSE,"Costos Productos 6A";#N/A,#N/A,FALSE,"Costo Unitario Total H-94-12"}</definedName>
    <definedName name="jul" hidden="1">#REF!</definedName>
    <definedName name="jun" hidden="1">#REF!</definedName>
    <definedName name="LOT" localSheetId="3" hidden="1">{#N/A,#N/A,FALSE,"SMT1";#N/A,#N/A,FALSE,"SMT2";#N/A,#N/A,FALSE,"Summary";#N/A,#N/A,FALSE,"Graphs";#N/A,#N/A,FALSE,"4 Panel"}</definedName>
    <definedName name="LOT" localSheetId="5" hidden="1">{#N/A,#N/A,FALSE,"SMT1";#N/A,#N/A,FALSE,"SMT2";#N/A,#N/A,FALSE,"Summary";#N/A,#N/A,FALSE,"Graphs";#N/A,#N/A,FALSE,"4 Panel"}</definedName>
    <definedName name="LOT" localSheetId="4" hidden="1">{#N/A,#N/A,FALSE,"SMT1";#N/A,#N/A,FALSE,"SMT2";#N/A,#N/A,FALSE,"Summary";#N/A,#N/A,FALSE,"Graphs";#N/A,#N/A,FALSE,"4 Panel"}</definedName>
    <definedName name="LOT" hidden="1">{#N/A,#N/A,FALSE,"SMT1";#N/A,#N/A,FALSE,"SMT2";#N/A,#N/A,FALSE,"Summary";#N/A,#N/A,FALSE,"Graphs";#N/A,#N/A,FALSE,"4 Panel"}</definedName>
    <definedName name="may" hidden="1">#REF!</definedName>
    <definedName name="mem" localSheetId="3" hidden="1">{#N/A,#N/A,FALSE,"Costos Productos 6A";#N/A,#N/A,FALSE,"Costo Unitario Total H-94-12"}</definedName>
    <definedName name="mem" localSheetId="5" hidden="1">{#N/A,#N/A,FALSE,"Costos Productos 6A";#N/A,#N/A,FALSE,"Costo Unitario Total H-94-12"}</definedName>
    <definedName name="mem" localSheetId="4" hidden="1">{#N/A,#N/A,FALSE,"Costos Productos 6A";#N/A,#N/A,FALSE,"Costo Unitario Total H-94-12"}</definedName>
    <definedName name="mem" hidden="1">{#N/A,#N/A,FALSE,"Costos Productos 6A";#N/A,#N/A,FALSE,"Costo Unitario Total H-94-12"}</definedName>
    <definedName name="memorias" localSheetId="3" hidden="1">{#N/A,#N/A,FALSE,"CIBHA05A";#N/A,#N/A,FALSE,"CIBHA05B"}</definedName>
    <definedName name="memorias" localSheetId="5" hidden="1">{#N/A,#N/A,FALSE,"CIBHA05A";#N/A,#N/A,FALSE,"CIBHA05B"}</definedName>
    <definedName name="memorias" localSheetId="4" hidden="1">{#N/A,#N/A,FALSE,"CIBHA05A";#N/A,#N/A,FALSE,"CIBHA05B"}</definedName>
    <definedName name="memorias" hidden="1">{#N/A,#N/A,FALSE,"CIBHA05A";#N/A,#N/A,FALSE,"CIBHA05B"}</definedName>
    <definedName name="MEMPYGH" localSheetId="3" hidden="1">{#N/A,#N/A,FALSE,"Costos Productos 6A";#N/A,#N/A,FALSE,"Costo Unitario Total H-94-12"}</definedName>
    <definedName name="MEMPYGH" localSheetId="5" hidden="1">{#N/A,#N/A,FALSE,"Costos Productos 6A";#N/A,#N/A,FALSE,"Costo Unitario Total H-94-12"}</definedName>
    <definedName name="MEMPYGH" localSheetId="4" hidden="1">{#N/A,#N/A,FALSE,"Costos Productos 6A";#N/A,#N/A,FALSE,"Costo Unitario Total H-94-12"}</definedName>
    <definedName name="MEMPYGH" hidden="1">{#N/A,#N/A,FALSE,"Costos Productos 6A";#N/A,#N/A,FALSE,"Costo Unitario Total H-94-12"}</definedName>
    <definedName name="MEMPYGHIS" localSheetId="3" hidden="1">{#N/A,#N/A,FALSE,"VOL695";#N/A,#N/A,FALSE,"anexo1";#N/A,#N/A,FALSE,"anexo2";#N/A,#N/A,FALSE,"anexo3";#N/A,#N/A,FALSE,"anexo4";#N/A,#N/A,FALSE,"anexo5a";#N/A,#N/A,FALSE,"anexo5b";#N/A,#N/A,FALSE,"anexo6a";#N/A,#N/A,FALSE,"anexo6a";#N/A,#N/A,FALSE,"anexo6c";#N/A,#N/A,FALSE,"anexo7a";#N/A,#N/A,FALSE,"anexo7b";#N/A,#N/A,FALSE,"anexo7c"}</definedName>
    <definedName name="MEMPYGHIS" localSheetId="5" hidden="1">{#N/A,#N/A,FALSE,"VOL695";#N/A,#N/A,FALSE,"anexo1";#N/A,#N/A,FALSE,"anexo2";#N/A,#N/A,FALSE,"anexo3";#N/A,#N/A,FALSE,"anexo4";#N/A,#N/A,FALSE,"anexo5a";#N/A,#N/A,FALSE,"anexo5b";#N/A,#N/A,FALSE,"anexo6a";#N/A,#N/A,FALSE,"anexo6a";#N/A,#N/A,FALSE,"anexo6c";#N/A,#N/A,FALSE,"anexo7a";#N/A,#N/A,FALSE,"anexo7b";#N/A,#N/A,FALSE,"anexo7c"}</definedName>
    <definedName name="MEMPYGHIS" localSheetId="4"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LKJ" localSheetId="3" hidden="1">{#N/A,#N/A,FALSE,"Costos Productos 6A";#N/A,#N/A,FALSE,"Costo Unitario Total H-94-12"}</definedName>
    <definedName name="MLKJ" localSheetId="5" hidden="1">{#N/A,#N/A,FALSE,"Costos Productos 6A";#N/A,#N/A,FALSE,"Costo Unitario Total H-94-12"}</definedName>
    <definedName name="MLKJ" localSheetId="4" hidden="1">{#N/A,#N/A,FALSE,"Costos Productos 6A";#N/A,#N/A,FALSE,"Costo Unitario Total H-94-12"}</definedName>
    <definedName name="MLKJ" hidden="1">{#N/A,#N/A,FALSE,"Costos Productos 6A";#N/A,#N/A,FALSE,"Costo Unitario Total H-94-12"}</definedName>
    <definedName name="n" localSheetId="3" hidden="1">{"EVA",#N/A,FALSE,"SMT2";#N/A,#N/A,FALSE,"Summary";#N/A,#N/A,FALSE,"Graphs";#N/A,#N/A,FALSE,"4 Panel"}</definedName>
    <definedName name="n" localSheetId="5" hidden="1">{"EVA",#N/A,FALSE,"SMT2";#N/A,#N/A,FALSE,"Summary";#N/A,#N/A,FALSE,"Graphs";#N/A,#N/A,FALSE,"4 Panel"}</definedName>
    <definedName name="n" localSheetId="4" hidden="1">{"EVA",#N/A,FALSE,"SMT2";#N/A,#N/A,FALSE,"Summary";#N/A,#N/A,FALSE,"Graphs";#N/A,#N/A,FALSE,"4 Panel"}</definedName>
    <definedName name="n" hidden="1">{"EVA",#N/A,FALSE,"SMT2";#N/A,#N/A,FALSE,"Summary";#N/A,#N/A,FALSE,"Graphs";#N/A,#N/A,FALSE,"4 Panel"}</definedName>
    <definedName name="NO" hidden="1">#N/A</definedName>
    <definedName name="noemi" localSheetId="3" hidden="1">{#N/A,#N/A,FALSE,"Costos Productos 6A";#N/A,#N/A,FALSE,"Costo Unitario Total H-94-12"}</definedName>
    <definedName name="noemi" localSheetId="5" hidden="1">{#N/A,#N/A,FALSE,"Costos Productos 6A";#N/A,#N/A,FALSE,"Costo Unitario Total H-94-12"}</definedName>
    <definedName name="noemi" localSheetId="4" hidden="1">{#N/A,#N/A,FALSE,"Costos Productos 6A";#N/A,#N/A,FALSE,"Costo Unitario Total H-94-12"}</definedName>
    <definedName name="noemi" hidden="1">{#N/A,#N/A,FALSE,"Costos Productos 6A";#N/A,#N/A,FALSE,"Costo Unitario Total H-94-12"}</definedName>
    <definedName name="nuevo"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uevo"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uevo"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uevo"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Pal_Workbook_GUID" hidden="1">"B6YKQH33T1DYB4UHII991DC4"</definedName>
    <definedName name="PPT" hidden="1">#REF!</definedName>
    <definedName name="PRESUP">[5]PRES!$A:$E</definedName>
    <definedName name="proyeccióningresos" localSheetId="3" hidden="1">{"EVA",#N/A,FALSE,"SMT2";#N/A,#N/A,FALSE,"Summary";#N/A,#N/A,FALSE,"Graphs";#N/A,#N/A,FALSE,"4 Panel"}</definedName>
    <definedName name="proyeccióningresos" localSheetId="5" hidden="1">{"EVA",#N/A,FALSE,"SMT2";#N/A,#N/A,FALSE,"Summary";#N/A,#N/A,FALSE,"Graphs";#N/A,#N/A,FALSE,"4 Panel"}</definedName>
    <definedName name="proyeccióningresos" localSheetId="4" hidden="1">{"EVA",#N/A,FALSE,"SMT2";#N/A,#N/A,FALSE,"Summary";#N/A,#N/A,FALSE,"Graphs";#N/A,#N/A,FALSE,"4 Panel"}</definedName>
    <definedName name="proyeccióningresos" hidden="1">{"EVA",#N/A,FALSE,"SMT2";#N/A,#N/A,FALSE,"Summary";#N/A,#N/A,FALSE,"Graphs";#N/A,#N/A,FALSE,"4 Panel"}</definedName>
    <definedName name="pyg" localSheetId="3" hidden="1">{#N/A,#N/A,FALSE,"Costos Productos 6A";#N/A,#N/A,FALSE,"Costo Unitario Total H-94-12"}</definedName>
    <definedName name="pyg" localSheetId="5" hidden="1">{#N/A,#N/A,FALSE,"Costos Productos 6A";#N/A,#N/A,FALSE,"Costo Unitario Total H-94-12"}</definedName>
    <definedName name="pyg" localSheetId="4" hidden="1">{#N/A,#N/A,FALSE,"Costos Productos 6A";#N/A,#N/A,FALSE,"Costo Unitario Total H-94-12"}</definedName>
    <definedName name="pyg" hidden="1">{#N/A,#N/A,FALSE,"Costos Productos 6A";#N/A,#N/A,FALSE,"Costo Unitario Total H-94-12"}</definedName>
    <definedName name="PYGAJ" localSheetId="3" hidden="1">{#N/A,#N/A,FALSE,"VOL695";#N/A,#N/A,FALSE,"anexo1";#N/A,#N/A,FALSE,"anexo2";#N/A,#N/A,FALSE,"anexo3";#N/A,#N/A,FALSE,"anexo4";#N/A,#N/A,FALSE,"anexo5a";#N/A,#N/A,FALSE,"anexo5b";#N/A,#N/A,FALSE,"anexo6a";#N/A,#N/A,FALSE,"anexo6a";#N/A,#N/A,FALSE,"anexo6c";#N/A,#N/A,FALSE,"anexo7a";#N/A,#N/A,FALSE,"anexo7b";#N/A,#N/A,FALSE,"anexo7c"}</definedName>
    <definedName name="PYGAJ" localSheetId="5" hidden="1">{#N/A,#N/A,FALSE,"VOL695";#N/A,#N/A,FALSE,"anexo1";#N/A,#N/A,FALSE,"anexo2";#N/A,#N/A,FALSE,"anexo3";#N/A,#N/A,FALSE,"anexo4";#N/A,#N/A,FALSE,"anexo5a";#N/A,#N/A,FALSE,"anexo5b";#N/A,#N/A,FALSE,"anexo6a";#N/A,#N/A,FALSE,"anexo6a";#N/A,#N/A,FALSE,"anexo6c";#N/A,#N/A,FALSE,"anexo7a";#N/A,#N/A,FALSE,"anexo7b";#N/A,#N/A,FALSE,"anexo7c"}</definedName>
    <definedName name="PYGAJ" localSheetId="4"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3" hidden="1">{#N/A,#N/A,FALSE,"Costos Productos 6A";#N/A,#N/A,FALSE,"Costo Unitario Total H-94-12"}</definedName>
    <definedName name="PYGCON" localSheetId="5" hidden="1">{#N/A,#N/A,FALSE,"Costos Productos 6A";#N/A,#N/A,FALSE,"Costo Unitario Total H-94-12"}</definedName>
    <definedName name="PYGCON" localSheetId="4" hidden="1">{#N/A,#N/A,FALSE,"Costos Productos 6A";#N/A,#N/A,FALSE,"Costo Unitario Total H-94-12"}</definedName>
    <definedName name="PYGCON" hidden="1">{#N/A,#N/A,FALSE,"Costos Productos 6A";#N/A,#N/A,FALSE,"Costo Unitario Total H-94-12"}</definedName>
    <definedName name="PYGCONTABLE" localSheetId="3" hidden="1">{#N/A,#N/A,FALSE,"Costos Productos 6A";#N/A,#N/A,FALSE,"Costo Unitario Total H-94-12"}</definedName>
    <definedName name="PYGCONTABLE" localSheetId="5" hidden="1">{#N/A,#N/A,FALSE,"Costos Productos 6A";#N/A,#N/A,FALSE,"Costo Unitario Total H-94-12"}</definedName>
    <definedName name="PYGCONTABLE" localSheetId="4" hidden="1">{#N/A,#N/A,FALSE,"Costos Productos 6A";#N/A,#N/A,FALSE,"Costo Unitario Total H-94-12"}</definedName>
    <definedName name="PYGCONTABLE" hidden="1">{#N/A,#N/A,FALSE,"Costos Productos 6A";#N/A,#N/A,FALSE,"Costo Unitario Total H-94-12"}</definedName>
    <definedName name="PYGCONTBLCRUDO" localSheetId="3" hidden="1">{#N/A,#N/A,FALSE,"Costos Productos 6A";#N/A,#N/A,FALSE,"Costo Unitario Total H-94-12"}</definedName>
    <definedName name="PYGCONTBLCRUDO" localSheetId="5" hidden="1">{#N/A,#N/A,FALSE,"Costos Productos 6A";#N/A,#N/A,FALSE,"Costo Unitario Total H-94-12"}</definedName>
    <definedName name="PYGCONTBLCRUDO" localSheetId="4" hidden="1">{#N/A,#N/A,FALSE,"Costos Productos 6A";#N/A,#N/A,FALSE,"Costo Unitario Total H-94-12"}</definedName>
    <definedName name="PYGCONTBLCRUDO" hidden="1">{#N/A,#N/A,FALSE,"Costos Productos 6A";#N/A,#N/A,FALSE,"Costo Unitario Total H-94-12"}</definedName>
    <definedName name="PYGCONTPTO" localSheetId="3" hidden="1">{#N/A,#N/A,FALSE,"Costos Productos 6A";#N/A,#N/A,FALSE,"Costo Unitario Total H-94-12"}</definedName>
    <definedName name="PYGCONTPTO" localSheetId="5" hidden="1">{#N/A,#N/A,FALSE,"Costos Productos 6A";#N/A,#N/A,FALSE,"Costo Unitario Total H-94-12"}</definedName>
    <definedName name="PYGCONTPTO" localSheetId="4" hidden="1">{#N/A,#N/A,FALSE,"Costos Productos 6A";#N/A,#N/A,FALSE,"Costo Unitario Total H-94-12"}</definedName>
    <definedName name="PYGCONTPTO" hidden="1">{#N/A,#N/A,FALSE,"Costos Productos 6A";#N/A,#N/A,FALSE,"Costo Unitario Total H-94-12"}</definedName>
    <definedName name="PYGGRCAJ" localSheetId="3" hidden="1">{#N/A,#N/A,FALSE,"Costos Productos 6A";#N/A,#N/A,FALSE,"Costo Unitario Total H-94-12"}</definedName>
    <definedName name="PYGGRCAJ" localSheetId="5" hidden="1">{#N/A,#N/A,FALSE,"Costos Productos 6A";#N/A,#N/A,FALSE,"Costo Unitario Total H-94-12"}</definedName>
    <definedName name="PYGGRCAJ" localSheetId="4" hidden="1">{#N/A,#N/A,FALSE,"Costos Productos 6A";#N/A,#N/A,FALSE,"Costo Unitario Total H-94-12"}</definedName>
    <definedName name="PYGGRCAJ" hidden="1">{#N/A,#N/A,FALSE,"Costos Productos 6A";#N/A,#N/A,FALSE,"Costo Unitario Total H-94-12"}</definedName>
    <definedName name="PYGHGRC" localSheetId="3" hidden="1">{#N/A,#N/A,FALSE,"Costos Productos 6A";#N/A,#N/A,FALSE,"Costo Unitario Total H-94-12"}</definedName>
    <definedName name="PYGHGRC" localSheetId="5" hidden="1">{#N/A,#N/A,FALSE,"Costos Productos 6A";#N/A,#N/A,FALSE,"Costo Unitario Total H-94-12"}</definedName>
    <definedName name="PYGHGRC" localSheetId="4" hidden="1">{#N/A,#N/A,FALSE,"Costos Productos 6A";#N/A,#N/A,FALSE,"Costo Unitario Total H-94-12"}</definedName>
    <definedName name="PYGHGRC" hidden="1">{#N/A,#N/A,FALSE,"Costos Productos 6A";#N/A,#N/A,FALSE,"Costo Unitario Total H-94-12"}</definedName>
    <definedName name="PYGRC" localSheetId="3" hidden="1">{#N/A,#N/A,FALSE,"VOL695";#N/A,#N/A,FALSE,"anexo1";#N/A,#N/A,FALSE,"anexo2";#N/A,#N/A,FALSE,"anexo3";#N/A,#N/A,FALSE,"anexo4";#N/A,#N/A,FALSE,"anexo5a";#N/A,#N/A,FALSE,"anexo5b";#N/A,#N/A,FALSE,"anexo6a";#N/A,#N/A,FALSE,"anexo6a";#N/A,#N/A,FALSE,"anexo6c";#N/A,#N/A,FALSE,"anexo7a";#N/A,#N/A,FALSE,"anexo7b";#N/A,#N/A,FALSE,"anexo7c"}</definedName>
    <definedName name="PYGRC" localSheetId="5" hidden="1">{#N/A,#N/A,FALSE,"VOL695";#N/A,#N/A,FALSE,"anexo1";#N/A,#N/A,FALSE,"anexo2";#N/A,#N/A,FALSE,"anexo3";#N/A,#N/A,FALSE,"anexo4";#N/A,#N/A,FALSE,"anexo5a";#N/A,#N/A,FALSE,"anexo5b";#N/A,#N/A,FALSE,"anexo6a";#N/A,#N/A,FALSE,"anexo6a";#N/A,#N/A,FALSE,"anexo6c";#N/A,#N/A,FALSE,"anexo7a";#N/A,#N/A,FALSE,"anexo7b";#N/A,#N/A,FALSE,"anexo7c"}</definedName>
    <definedName name="PYGRC" localSheetId="4"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q" localSheetId="3" hidden="1">{"EVA",#N/A,FALSE,"SMT2";#N/A,#N/A,FALSE,"Summary";#N/A,#N/A,FALSE,"Graphs";#N/A,#N/A,FALSE,"4 Panel"}</definedName>
    <definedName name="qq" localSheetId="5" hidden="1">{"EVA",#N/A,FALSE,"SMT2";#N/A,#N/A,FALSE,"Summary";#N/A,#N/A,FALSE,"Graphs";#N/A,#N/A,FALSE,"4 Panel"}</definedName>
    <definedName name="qq" localSheetId="4" hidden="1">{"EVA",#N/A,FALSE,"SMT2";#N/A,#N/A,FALSE,"Summary";#N/A,#N/A,FALSE,"Graphs";#N/A,#N/A,FALSE,"4 Panel"}</definedName>
    <definedName name="qq" hidden="1">{"EVA",#N/A,FALSE,"SMT2";#N/A,#N/A,FALSE,"Summary";#N/A,#N/A,FALSE,"Graphs";#N/A,#N/A,FALSE,"4 Panel"}</definedName>
    <definedName name="qqq" localSheetId="3" hidden="1">{"EVA",#N/A,FALSE,"SMT2";#N/A,#N/A,FALSE,"Summary";#N/A,#N/A,FALSE,"Graphs";#N/A,#N/A,FALSE,"4 Panel"}</definedName>
    <definedName name="qqq" localSheetId="5" hidden="1">{"EVA",#N/A,FALSE,"SMT2";#N/A,#N/A,FALSE,"Summary";#N/A,#N/A,FALSE,"Graphs";#N/A,#N/A,FALSE,"4 Panel"}</definedName>
    <definedName name="qqq" localSheetId="4" hidden="1">{"EVA",#N/A,FALSE,"SMT2";#N/A,#N/A,FALSE,"Summary";#N/A,#N/A,FALSE,"Graphs";#N/A,#N/A,FALSE,"4 Panel"}</definedName>
    <definedName name="qqq" hidden="1">{"EVA",#N/A,FALSE,"SMT2";#N/A,#N/A,FALSE,"Summary";#N/A,#N/A,FALSE,"Graphs";#N/A,#N/A,FALSE,"4 Panel"}</definedName>
    <definedName name="retosplantas" localSheetId="3" hidden="1">{"EVA",#N/A,FALSE,"SMT2";#N/A,#N/A,FALSE,"Summary";#N/A,#N/A,FALSE,"Graphs";#N/A,#N/A,FALSE,"4 Panel"}</definedName>
    <definedName name="retosplantas" localSheetId="5" hidden="1">{"EVA",#N/A,FALSE,"SMT2";#N/A,#N/A,FALSE,"Summary";#N/A,#N/A,FALSE,"Graphs";#N/A,#N/A,FALSE,"4 Panel"}</definedName>
    <definedName name="retosplantas" localSheetId="4" hidden="1">{"EVA",#N/A,FALSE,"SMT2";#N/A,#N/A,FALSE,"Summary";#N/A,#N/A,FALSE,"Graphs";#N/A,#N/A,FALSE,"4 Panel"}</definedName>
    <definedName name="retosplantas" hidden="1">{"EVA",#N/A,FALSE,"SMT2";#N/A,#N/A,FALSE,"Summary";#N/A,#N/A,FALSE,"Graphs";#N/A,#N/A,FALSE,"4 Panel"}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fwgtsfs" localSheetId="3" hidden="1">{#N/A,#N/A,FALSE,"SMT1";#N/A,#N/A,FALSE,"SMT2";#N/A,#N/A,FALSE,"Summary";#N/A,#N/A,FALSE,"Graphs";#N/A,#N/A,FALSE,"4 Panel"}</definedName>
    <definedName name="sfwgtsfs" localSheetId="5" hidden="1">{#N/A,#N/A,FALSE,"SMT1";#N/A,#N/A,FALSE,"SMT2";#N/A,#N/A,FALSE,"Summary";#N/A,#N/A,FALSE,"Graphs";#N/A,#N/A,FALSE,"4 Panel"}</definedName>
    <definedName name="sfwgtsfs" localSheetId="4" hidden="1">{#N/A,#N/A,FALSE,"SMT1";#N/A,#N/A,FALSE,"SMT2";#N/A,#N/A,FALSE,"Summary";#N/A,#N/A,FALSE,"Graphs";#N/A,#N/A,FALSE,"4 Panel"}</definedName>
    <definedName name="sfwgtsfs" hidden="1">{#N/A,#N/A,FALSE,"SMT1";#N/A,#N/A,FALSE,"SMT2";#N/A,#N/A,FALSE,"Summary";#N/A,#N/A,FALSE,"Graphs";#N/A,#N/A,FALSE,"4 Panel"}</definedName>
    <definedName name="SGOT" localSheetId="3" hidden="1">{"EVA",#N/A,FALSE,"SMT2";#N/A,#N/A,FALSE,"Summary";#N/A,#N/A,FALSE,"Graphs";#N/A,#N/A,FALSE,"4 Panel"}</definedName>
    <definedName name="SGOT" localSheetId="5" hidden="1">{"EVA",#N/A,FALSE,"SMT2";#N/A,#N/A,FALSE,"Summary";#N/A,#N/A,FALSE,"Graphs";#N/A,#N/A,FALSE,"4 Panel"}</definedName>
    <definedName name="SGOT" localSheetId="4" hidden="1">{"EVA",#N/A,FALSE,"SMT2";#N/A,#N/A,FALSE,"Summary";#N/A,#N/A,FALSE,"Graphs";#N/A,#N/A,FALSE,"4 Panel"}</definedName>
    <definedName name="SGOT" hidden="1">{"EVA",#N/A,FALSE,"SMT2";#N/A,#N/A,FALSE,"Summary";#N/A,#N/A,FALSE,"Graphs";#N/A,#N/A,FALSE,"4 Panel"}</definedName>
    <definedName name="SMMLV">1160000</definedName>
    <definedName name="TRANSPORI" localSheetId="3" hidden="1">{#N/A,#N/A,TRUE,"INGENIERIA";#N/A,#N/A,TRUE,"COMPRAS";#N/A,#N/A,TRUE,"DIRECCION";#N/A,#N/A,TRUE,"RESUMEN"}</definedName>
    <definedName name="TRANSPORI" localSheetId="5" hidden="1">{#N/A,#N/A,TRUE,"INGENIERIA";#N/A,#N/A,TRUE,"COMPRAS";#N/A,#N/A,TRUE,"DIRECCION";#N/A,#N/A,TRUE,"RESUMEN"}</definedName>
    <definedName name="TRANSPORI" localSheetId="4" hidden="1">{#N/A,#N/A,TRUE,"INGENIERIA";#N/A,#N/A,TRUE,"COMPRAS";#N/A,#N/A,TRUE,"DIRECCION";#N/A,#N/A,TRUE,"RESUMEN"}</definedName>
    <definedName name="TRANSPORI" hidden="1">{#N/A,#N/A,TRUE,"INGENIERIA";#N/A,#N/A,TRUE,"COMPRAS";#N/A,#N/A,TRUE,"DIRECCION";#N/A,#N/A,TRUE,"RESUMEN"}</definedName>
    <definedName name="VALIDACIONES" localSheetId="3" hidden="1">{#N/A,#N/A,FALSE,"Costos Productos 6A";#N/A,#N/A,FALSE,"Costo Unitario Total H-94-12"}</definedName>
    <definedName name="VALIDACIONES" localSheetId="5" hidden="1">{#N/A,#N/A,FALSE,"Costos Productos 6A";#N/A,#N/A,FALSE,"Costo Unitario Total H-94-12"}</definedName>
    <definedName name="VALIDACIONES" localSheetId="4" hidden="1">{#N/A,#N/A,FALSE,"Costos Productos 6A";#N/A,#N/A,FALSE,"Costo Unitario Total H-94-12"}</definedName>
    <definedName name="VALIDACIONES" hidden="1">{#N/A,#N/A,FALSE,"Costos Productos 6A";#N/A,#N/A,FALSE,"Costo Unitario Total H-94-12"}</definedName>
    <definedName name="VEX" localSheetId="3" hidden="1">{#N/A,#N/A,FALSE,"Costos Productos 6A";#N/A,#N/A,FALSE,"Costo Unitario Total H-94-12"}</definedName>
    <definedName name="VEX" localSheetId="5" hidden="1">{#N/A,#N/A,FALSE,"Costos Productos 6A";#N/A,#N/A,FALSE,"Costo Unitario Total H-94-12"}</definedName>
    <definedName name="VEX" localSheetId="4" hidden="1">{#N/A,#N/A,FALSE,"Costos Productos 6A";#N/A,#N/A,FALSE,"Costo Unitario Total H-94-12"}</definedName>
    <definedName name="VEX" hidden="1">{#N/A,#N/A,FALSE,"Costos Productos 6A";#N/A,#N/A,FALSE,"Costo Unitario Total H-94-12"}</definedName>
    <definedName name="vsdgfsd" localSheetId="3" hidden="1">{"EVA",#N/A,FALSE,"SMT2";#N/A,#N/A,FALSE,"Summary";#N/A,#N/A,FALSE,"Graphs";#N/A,#N/A,FALSE,"4 Panel"}</definedName>
    <definedName name="vsdgfsd" localSheetId="5" hidden="1">{"EVA",#N/A,FALSE,"SMT2";#N/A,#N/A,FALSE,"Summary";#N/A,#N/A,FALSE,"Graphs";#N/A,#N/A,FALSE,"4 Panel"}</definedName>
    <definedName name="vsdgfsd" localSheetId="4" hidden="1">{"EVA",#N/A,FALSE,"SMT2";#N/A,#N/A,FALSE,"Summary";#N/A,#N/A,FALSE,"Graphs";#N/A,#N/A,FALSE,"4 Panel"}</definedName>
    <definedName name="vsdgfsd" hidden="1">{"EVA",#N/A,FALSE,"SMT2";#N/A,#N/A,FALSE,"Summary";#N/A,#N/A,FALSE,"Graphs";#N/A,#N/A,FALSE,"4 Panel"}</definedName>
    <definedName name="vvvvvv" localSheetId="3" hidden="1">{#N/A,#N/A,FALSE,"Costos Productos 6A";#N/A,#N/A,FALSE,"Costo Unitario Total H-94-12"}</definedName>
    <definedName name="vvvvvv" localSheetId="5" hidden="1">{#N/A,#N/A,FALSE,"Costos Productos 6A";#N/A,#N/A,FALSE,"Costo Unitario Total H-94-12"}</definedName>
    <definedName name="vvvvvv" localSheetId="4" hidden="1">{#N/A,#N/A,FALSE,"Costos Productos 6A";#N/A,#N/A,FALSE,"Costo Unitario Total H-94-12"}</definedName>
    <definedName name="vvvvvv" hidden="1">{#N/A,#N/A,FALSE,"Costos Productos 6A";#N/A,#N/A,FALSE,"Costo Unitario Total H-94-12"}</definedName>
    <definedName name="wrn.ANEXO1." localSheetId="3" hidden="1">{#N/A,#N/A,FALSE,"Costos Contables CIB A 12 1994";#N/A,#N/A,FALSE,"Cuadre Contab. y C. OP"}</definedName>
    <definedName name="wrn.ANEXO1." localSheetId="5" hidden="1">{#N/A,#N/A,FALSE,"Costos Contables CIB A 12 1994";#N/A,#N/A,FALSE,"Cuadre Contab. y C. OP"}</definedName>
    <definedName name="wrn.ANEXO1." localSheetId="4" hidden="1">{#N/A,#N/A,FALSE,"Costos Contables CIB A 12 1994";#N/A,#N/A,FALSE,"Cuadre Contab. y C. OP"}</definedName>
    <definedName name="wrn.ANEXO1." hidden="1">{#N/A,#N/A,FALSE,"Costos Contables CIB A 12 1994";#N/A,#N/A,FALSE,"Cuadre Contab. y C. OP"}</definedName>
    <definedName name="wrn.anexo5." localSheetId="3" hidden="1">{#N/A,#N/A,FALSE,"CIBHA05A";#N/A,#N/A,FALSE,"CIBHA05B"}</definedName>
    <definedName name="wrn.anexo5." localSheetId="5" hidden="1">{#N/A,#N/A,FALSE,"CIBHA05A";#N/A,#N/A,FALSE,"CIBHA05B"}</definedName>
    <definedName name="wrn.anexo5." localSheetId="4" hidden="1">{#N/A,#N/A,FALSE,"CIBHA05A";#N/A,#N/A,FALSE,"CIBHA05B"}</definedName>
    <definedName name="wrn.anexo5." hidden="1">{#N/A,#N/A,FALSE,"CIBHA05A";#N/A,#N/A,FALSE,"CIBHA05B"}</definedName>
    <definedName name="wrn.anexo6." localSheetId="3" hidden="1">{#N/A,#N/A,FALSE,"Costos Productos 6A";#N/A,#N/A,FALSE,"Costo Unitario Total H-94-12"}</definedName>
    <definedName name="wrn.anexo6." localSheetId="5" hidden="1">{#N/A,#N/A,FALSE,"Costos Productos 6A";#N/A,#N/A,FALSE,"Costo Unitario Total H-94-12"}</definedName>
    <definedName name="wrn.anexo6." localSheetId="4" hidden="1">{#N/A,#N/A,FALSE,"Costos Productos 6A";#N/A,#N/A,FALSE,"Costo Unitario Total H-94-12"}</definedName>
    <definedName name="wrn.anexo6." hidden="1">{#N/A,#N/A,FALSE,"Costos Productos 6A";#N/A,#N/A,FALSE,"Costo Unitario Total H-94-12"}</definedName>
    <definedName name="wrn.Book." localSheetId="3" hidden="1">{"EVA",#N/A,FALSE,"SMT2";#N/A,#N/A,FALSE,"Summary";#N/A,#N/A,FALSE,"Graphs";#N/A,#N/A,FALSE,"4 Panel"}</definedName>
    <definedName name="wrn.Book." localSheetId="5" hidden="1">{"EVA",#N/A,FALSE,"SMT2";#N/A,#N/A,FALSE,"Summary";#N/A,#N/A,FALSE,"Graphs";#N/A,#N/A,FALSE,"4 Panel"}</definedName>
    <definedName name="wrn.Book." localSheetId="4" hidden="1">{"EVA",#N/A,FALSE,"SMT2";#N/A,#N/A,FALSE,"Summary";#N/A,#N/A,FALSE,"Graphs";#N/A,#N/A,FALSE,"4 Panel"}</definedName>
    <definedName name="wrn.Book." hidden="1">{"EVA",#N/A,FALSE,"SMT2";#N/A,#N/A,FALSE,"Summary";#N/A,#N/A,FALSE,"Graphs";#N/A,#N/A,FALSE,"4 Panel"}</definedName>
    <definedName name="wrn.CAR." localSheetId="3" hidden="1">{#N/A,#N/A,FALSE,"a1";#N/A,#N/A,FALSE,"a2";#N/A,#N/A,FALSE,"a3";#N/A,#N/A,FALSE,"a4a";#N/A,#N/A,FALSE,"a4B";#N/A,#N/A,FALSE,"a4C";#N/A,#N/A,FALSE,"a4D";#N/A,#N/A,FALSE,"A5a ";#N/A,#N/A,FALSE,"A5b";#N/A,#N/A,FALSE,"A6A";#N/A,#N/A,FALSE,"A6B";#N/A,#N/A,FALSE,"A6C";#N/A,#N/A,FALSE,"A6D";#N/A,#N/A,FALSE,"INV"}</definedName>
    <definedName name="wrn.CAR." localSheetId="5" hidden="1">{#N/A,#N/A,FALSE,"a1";#N/A,#N/A,FALSE,"a2";#N/A,#N/A,FALSE,"a3";#N/A,#N/A,FALSE,"a4a";#N/A,#N/A,FALSE,"a4B";#N/A,#N/A,FALSE,"a4C";#N/A,#N/A,FALSE,"a4D";#N/A,#N/A,FALSE,"A5a ";#N/A,#N/A,FALSE,"A5b";#N/A,#N/A,FALSE,"A6A";#N/A,#N/A,FALSE,"A6B";#N/A,#N/A,FALSE,"A6C";#N/A,#N/A,FALSE,"A6D";#N/A,#N/A,FALSE,"INV"}</definedName>
    <definedName name="wrn.CAR." localSheetId="4"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omplete." localSheetId="3" hidden="1">{#N/A,#N/A,FALSE,"SMT1";#N/A,#N/A,FALSE,"SMT2";#N/A,#N/A,FALSE,"Summary";#N/A,#N/A,FALSE,"Graphs";#N/A,#N/A,FALSE,"4 Panel"}</definedName>
    <definedName name="wrn.Complete." localSheetId="5" hidden="1">{#N/A,#N/A,FALSE,"SMT1";#N/A,#N/A,FALSE,"SMT2";#N/A,#N/A,FALSE,"Summary";#N/A,#N/A,FALSE,"Graphs";#N/A,#N/A,FALSE,"4 Panel"}</definedName>
    <definedName name="wrn.Complete." localSheetId="4" hidden="1">{#N/A,#N/A,FALSE,"SMT1";#N/A,#N/A,FALSE,"SMT2";#N/A,#N/A,FALSE,"Summary";#N/A,#N/A,FALSE,"Graphs";#N/A,#N/A,FALSE,"4 Panel"}</definedName>
    <definedName name="wrn.Complete." hidden="1">{#N/A,#N/A,FALSE,"SMT1";#N/A,#N/A,FALSE,"SMT2";#N/A,#N/A,FALSE,"Summary";#N/A,#N/A,FALSE,"Graphs";#N/A,#N/A,FALSE,"4 Panel"}</definedName>
    <definedName name="wrn.Complete._.Set." localSheetId="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4"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3" hidden="1">{#N/A,#N/A,TRUE,"INGENIERIA";#N/A,#N/A,TRUE,"COMPRAS";#N/A,#N/A,TRUE,"DIRECCION";#N/A,#N/A,TRUE,"RESUMEN"}</definedName>
    <definedName name="wrn.GERENCIA." localSheetId="5" hidden="1">{#N/A,#N/A,TRUE,"INGENIERIA";#N/A,#N/A,TRUE,"COMPRAS";#N/A,#N/A,TRUE,"DIRECCION";#N/A,#N/A,TRUE,"RESUMEN"}</definedName>
    <definedName name="wrn.GERENCIA." localSheetId="4" hidden="1">{#N/A,#N/A,TRUE,"INGENIERIA";#N/A,#N/A,TRUE,"COMPRAS";#N/A,#N/A,TRUE,"DIRECCION";#N/A,#N/A,TRUE,"RESUMEN"}</definedName>
    <definedName name="wrn.GERENCIA." hidden="1">{#N/A,#N/A,TRUE,"INGENIERIA";#N/A,#N/A,TRUE,"COMPRAS";#N/A,#N/A,TRUE,"DIRECCION";#N/A,#N/A,TRUE,"RESUMEN"}</definedName>
    <definedName name="wrn.INFOCIB." localSheetId="3" hidden="1">{#N/A,#N/A,FALSE,"VOL695";#N/A,#N/A,FALSE,"anexo1";#N/A,#N/A,FALSE,"anexo2";#N/A,#N/A,FALSE,"anexo3";#N/A,#N/A,FALSE,"anexo4";#N/A,#N/A,FALSE,"anexo5a";#N/A,#N/A,FALSE,"anexo5b";#N/A,#N/A,FALSE,"anexo6a";#N/A,#N/A,FALSE,"anexo6a";#N/A,#N/A,FALSE,"anexo6c";#N/A,#N/A,FALSE,"anexo7a";#N/A,#N/A,FALSE,"anexo7b";#N/A,#N/A,FALSE,"anexo7c"}</definedName>
    <definedName name="wrn.INFOCIB." localSheetId="5" hidden="1">{#N/A,#N/A,FALSE,"VOL695";#N/A,#N/A,FALSE,"anexo1";#N/A,#N/A,FALSE,"anexo2";#N/A,#N/A,FALSE,"anexo3";#N/A,#N/A,FALSE,"anexo4";#N/A,#N/A,FALSE,"anexo5a";#N/A,#N/A,FALSE,"anexo5b";#N/A,#N/A,FALSE,"anexo6a";#N/A,#N/A,FALSE,"anexo6a";#N/A,#N/A,FALSE,"anexo6c";#N/A,#N/A,FALSE,"anexo7a";#N/A,#N/A,FALSE,"anexo7b";#N/A,#N/A,FALSE,"anexo7c"}</definedName>
    <definedName name="wrn.INFOCIB." localSheetId="4"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wn.infocib" localSheetId="3" hidden="1">{#N/A,#N/A,FALSE,"VOL695";#N/A,#N/A,FALSE,"anexo1";#N/A,#N/A,FALSE,"anexo2";#N/A,#N/A,FALSE,"anexo3";#N/A,#N/A,FALSE,"anexo4";#N/A,#N/A,FALSE,"anexo5a";#N/A,#N/A,FALSE,"anexo5b";#N/A,#N/A,FALSE,"anexo6a";#N/A,#N/A,FALSE,"anexo6a";#N/A,#N/A,FALSE,"anexo6c";#N/A,#N/A,FALSE,"anexo7a";#N/A,#N/A,FALSE,"anexo7b";#N/A,#N/A,FALSE,"anexo7c"}</definedName>
    <definedName name="wwn.infocib" localSheetId="5" hidden="1">{#N/A,#N/A,FALSE,"VOL695";#N/A,#N/A,FALSE,"anexo1";#N/A,#N/A,FALSE,"anexo2";#N/A,#N/A,FALSE,"anexo3";#N/A,#N/A,FALSE,"anexo4";#N/A,#N/A,FALSE,"anexo5a";#N/A,#N/A,FALSE,"anexo5b";#N/A,#N/A,FALSE,"anexo6a";#N/A,#N/A,FALSE,"anexo6a";#N/A,#N/A,FALSE,"anexo6c";#N/A,#N/A,FALSE,"anexo7a";#N/A,#N/A,FALSE,"anexo7b";#N/A,#N/A,FALSE,"anexo7c"}</definedName>
    <definedName name="wwn.infocib" localSheetId="4"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xxx" localSheetId="3" hidden="1">{#N/A,#N/A,FALSE,"Costos Productos 6A";#N/A,#N/A,FALSE,"Costo Unitario Total H-94-12"}</definedName>
    <definedName name="xxx" localSheetId="5" hidden="1">{#N/A,#N/A,FALSE,"Costos Productos 6A";#N/A,#N/A,FALSE,"Costo Unitario Total H-94-12"}</definedName>
    <definedName name="xxx" localSheetId="4" hidden="1">{#N/A,#N/A,FALSE,"Costos Productos 6A";#N/A,#N/A,FALSE,"Costo Unitario Total H-94-12"}</definedName>
    <definedName name="xxx" hidden="1">{#N/A,#N/A,FALSE,"Costos Productos 6A";#N/A,#N/A,FALSE,"Costo Unitario Total H-94-12"}</definedName>
    <definedName name="xxxxx" localSheetId="3" hidden="1">{#N/A,#N/A,FALSE,"VOL695";#N/A,#N/A,FALSE,"anexo1";#N/A,#N/A,FALSE,"anexo2";#N/A,#N/A,FALSE,"anexo3";#N/A,#N/A,FALSE,"anexo4";#N/A,#N/A,FALSE,"anexo5a";#N/A,#N/A,FALSE,"anexo5b";#N/A,#N/A,FALSE,"anexo6a";#N/A,#N/A,FALSE,"anexo6a";#N/A,#N/A,FALSE,"anexo6c";#N/A,#N/A,FALSE,"anexo7a";#N/A,#N/A,FALSE,"anexo7b";#N/A,#N/A,FALSE,"anexo7c"}</definedName>
    <definedName name="xxxxx" localSheetId="5" hidden="1">{#N/A,#N/A,FALSE,"VOL695";#N/A,#N/A,FALSE,"anexo1";#N/A,#N/A,FALSE,"anexo2";#N/A,#N/A,FALSE,"anexo3";#N/A,#N/A,FALSE,"anexo4";#N/A,#N/A,FALSE,"anexo5a";#N/A,#N/A,FALSE,"anexo5b";#N/A,#N/A,FALSE,"anexo6a";#N/A,#N/A,FALSE,"anexo6a";#N/A,#N/A,FALSE,"anexo6c";#N/A,#N/A,FALSE,"anexo7a";#N/A,#N/A,FALSE,"anexo7b";#N/A,#N/A,FALSE,"anexo7c"}</definedName>
    <definedName name="xxxxx" localSheetId="4"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y" localSheetId="3" hidden="1">{#N/A,#N/A,FALSE,"Full";#N/A,#N/A,FALSE,"Half";#N/A,#N/A,FALSE,"Op Expenses";#N/A,#N/A,FALSE,"Cap Charge";#N/A,#N/A,FALSE,"Cost C";#N/A,#N/A,FALSE,"PP&amp;E";#N/A,#N/A,FALSE,"R&amp;D"}</definedName>
    <definedName name="y" localSheetId="5" hidden="1">{#N/A,#N/A,FALSE,"Full";#N/A,#N/A,FALSE,"Half";#N/A,#N/A,FALSE,"Op Expenses";#N/A,#N/A,FALSE,"Cap Charge";#N/A,#N/A,FALSE,"Cost C";#N/A,#N/A,FALSE,"PP&amp;E";#N/A,#N/A,FALSE,"R&amp;D"}</definedName>
    <definedName name="y" localSheetId="4" hidden="1">{#N/A,#N/A,FALSE,"Full";#N/A,#N/A,FALSE,"Half";#N/A,#N/A,FALSE,"Op Expenses";#N/A,#N/A,FALSE,"Cap Charge";#N/A,#N/A,FALSE,"Cost C";#N/A,#N/A,FALSE,"PP&amp;E";#N/A,#N/A,FALSE,"R&amp;D"}</definedName>
    <definedName name="y" hidden="1">{#N/A,#N/A,FALSE,"Full";#N/A,#N/A,FALSE,"Half";#N/A,#N/A,FALSE,"Op Expenses";#N/A,#N/A,FALSE,"Cap Charge";#N/A,#N/A,FALSE,"Cost C";#N/A,#N/A,FALSE,"PP&amp;E";#N/A,#N/A,FALSE,"R&amp;D"}</definedName>
    <definedName name="yyyyy" localSheetId="3" hidden="1">{#N/A,#N/A,FALSE,"Costos Productos 6A";#N/A,#N/A,FALSE,"Costo Unitario Total H-94-12"}</definedName>
    <definedName name="yyyyy" localSheetId="5" hidden="1">{#N/A,#N/A,FALSE,"Costos Productos 6A";#N/A,#N/A,FALSE,"Costo Unitario Total H-94-12"}</definedName>
    <definedName name="yyyyy" localSheetId="4" hidden="1">{#N/A,#N/A,FALSE,"Costos Productos 6A";#N/A,#N/A,FALSE,"Costo Unitario Total H-94-12"}</definedName>
    <definedName name="yyyyy" hidden="1">{#N/A,#N/A,FALSE,"Costos Productos 6A";#N/A,#N/A,FALSE,"Costo Unitario Total H-94-12"}</definedName>
    <definedName name="ZSDFGSERGASDGF" localSheetId="3" hidden="1">{"EVA",#N/A,FALSE,"SMT2";#N/A,#N/A,FALSE,"Summary";#N/A,#N/A,FALSE,"Graphs";#N/A,#N/A,FALSE,"4 Panel"}</definedName>
    <definedName name="ZSDFGSERGASDGF" localSheetId="5" hidden="1">{"EVA",#N/A,FALSE,"SMT2";#N/A,#N/A,FALSE,"Summary";#N/A,#N/A,FALSE,"Graphs";#N/A,#N/A,FALSE,"4 Panel"}</definedName>
    <definedName name="ZSDFGSERGASDGF" localSheetId="4" hidden="1">{"EVA",#N/A,FALSE,"SMT2";#N/A,#N/A,FALSE,"Summary";#N/A,#N/A,FALSE,"Graphs";#N/A,#N/A,FALSE,"4 Panel"}</definedName>
    <definedName name="ZSDFGSERGASDGF" hidden="1">{"EVA",#N/A,FALSE,"SMT2";#N/A,#N/A,FALSE,"Summary";#N/A,#N/A,FALSE,"Graphs";#N/A,#N/A,FALSE,"4 Panel"}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4695" l="1"/>
  <c r="G38" i="4695"/>
  <c r="F32" i="4695"/>
  <c r="F31" i="4695"/>
  <c r="C4" i="4699"/>
  <c r="C5" i="4699" s="1"/>
  <c r="C3" i="4699"/>
  <c r="C9" i="4699"/>
  <c r="C8" i="4699"/>
  <c r="C14" i="4699"/>
  <c r="C15" i="4699" s="1"/>
  <c r="C13" i="4699"/>
  <c r="G54" i="4703"/>
  <c r="F54" i="4703"/>
  <c r="G52" i="4703"/>
  <c r="J50" i="4703"/>
  <c r="J51" i="4703" s="1"/>
  <c r="J52" i="4703" s="1"/>
  <c r="L52" i="4703" s="1"/>
  <c r="L53" i="4703" s="1"/>
  <c r="J40" i="4703"/>
  <c r="J41" i="4703" s="1"/>
  <c r="J42" i="4703" s="1"/>
  <c r="J43" i="4703" s="1"/>
  <c r="G40" i="4703"/>
  <c r="I40" i="4703" s="1"/>
  <c r="G39" i="4703"/>
  <c r="G38" i="4703"/>
  <c r="G37" i="4703"/>
  <c r="G35" i="4703"/>
  <c r="G34" i="4703"/>
  <c r="G33" i="4703"/>
  <c r="G32" i="4703"/>
  <c r="G31" i="4703"/>
  <c r="G30" i="4703"/>
  <c r="M28" i="4703"/>
  <c r="N28" i="4703" s="1"/>
  <c r="O28" i="4703" s="1"/>
  <c r="I27" i="4703"/>
  <c r="G24" i="4703"/>
  <c r="G25" i="4703" s="1"/>
  <c r="L22" i="4703"/>
  <c r="L25" i="4703" s="1"/>
  <c r="F17" i="4703"/>
  <c r="F16" i="4703"/>
  <c r="F15" i="4703"/>
  <c r="F14" i="4703"/>
  <c r="G53" i="4703" l="1"/>
  <c r="F53" i="4703" s="1"/>
  <c r="M22" i="4703"/>
  <c r="G54" i="4702" l="1"/>
  <c r="F54" i="4702"/>
  <c r="G53" i="4702"/>
  <c r="F53" i="4702"/>
  <c r="G52" i="4702"/>
  <c r="J50" i="4702"/>
  <c r="J51" i="4702" s="1"/>
  <c r="J52" i="4702" s="1"/>
  <c r="L52" i="4702" s="1"/>
  <c r="L53" i="4702" s="1"/>
  <c r="J40" i="4702"/>
  <c r="J41" i="4702" s="1"/>
  <c r="J42" i="4702" s="1"/>
  <c r="J43" i="4702" s="1"/>
  <c r="G39" i="4702"/>
  <c r="G38" i="4702"/>
  <c r="G37" i="4702"/>
  <c r="G36" i="4702"/>
  <c r="G35" i="4702"/>
  <c r="G34" i="4702"/>
  <c r="G33" i="4702"/>
  <c r="F32" i="4702"/>
  <c r="E32" i="4702"/>
  <c r="G32" i="4702" s="1"/>
  <c r="F31" i="4702"/>
  <c r="E31" i="4702"/>
  <c r="G31" i="4702" s="1"/>
  <c r="F30" i="4702"/>
  <c r="E30" i="4702"/>
  <c r="G30" i="4702" s="1"/>
  <c r="G40" i="4702" s="1"/>
  <c r="I40" i="4702" s="1"/>
  <c r="M28" i="4702"/>
  <c r="N28" i="4702" s="1"/>
  <c r="O28" i="4702" s="1"/>
  <c r="I27" i="4702"/>
  <c r="L25" i="4702"/>
  <c r="G25" i="4702"/>
  <c r="G24" i="4702"/>
  <c r="L22" i="4702"/>
  <c r="M22" i="4702" s="1"/>
  <c r="F16" i="4702"/>
  <c r="F15" i="4702"/>
  <c r="F14" i="4702"/>
  <c r="C10" i="4699" l="1"/>
  <c r="F54" i="4701" l="1"/>
  <c r="F53" i="4701"/>
  <c r="G52" i="4701"/>
  <c r="J50" i="4701"/>
  <c r="J51" i="4701" s="1"/>
  <c r="J52" i="4701" s="1"/>
  <c r="L52" i="4701" s="1"/>
  <c r="L53" i="4701" s="1"/>
  <c r="F33" i="4701" s="1"/>
  <c r="G33" i="4701" s="1"/>
  <c r="J40" i="4701"/>
  <c r="J41" i="4701" s="1"/>
  <c r="J42" i="4701" s="1"/>
  <c r="J43" i="4701" s="1"/>
  <c r="G39" i="4701"/>
  <c r="G38" i="4701"/>
  <c r="G37" i="4701"/>
  <c r="G36" i="4701"/>
  <c r="G35" i="4701"/>
  <c r="G34" i="4701"/>
  <c r="G31" i="4701"/>
  <c r="E30" i="4701"/>
  <c r="G30" i="4701" s="1"/>
  <c r="M28" i="4701"/>
  <c r="N28" i="4701" s="1"/>
  <c r="G25" i="4701"/>
  <c r="G24" i="4701"/>
  <c r="F30" i="4695"/>
  <c r="O28" i="4701" l="1"/>
  <c r="F32" i="4701"/>
  <c r="G32" i="4701" s="1"/>
  <c r="G40" i="4701"/>
  <c r="G31" i="4695" l="1"/>
  <c r="G32" i="4695"/>
  <c r="G33" i="4695"/>
  <c r="G34" i="4695"/>
  <c r="G35" i="4695"/>
  <c r="G57" i="4695"/>
  <c r="E10" i="4695"/>
  <c r="G24" i="4695" l="1"/>
  <c r="G25" i="4695" s="1"/>
  <c r="F19" i="4695"/>
  <c r="F18" i="4695"/>
  <c r="F17" i="4695"/>
  <c r="F16" i="4695"/>
  <c r="F15" i="4695"/>
  <c r="F14" i="4695"/>
  <c r="G59" i="4695" l="1"/>
  <c r="F59" i="4695"/>
  <c r="G37" i="4695"/>
  <c r="I27" i="4695" l="1"/>
  <c r="L22" i="4695"/>
  <c r="M22" i="4695" s="1"/>
  <c r="L25" i="4695" l="1"/>
  <c r="G30" i="4695" l="1"/>
  <c r="M28" i="4695"/>
  <c r="N28" i="4695" s="1"/>
  <c r="J41" i="4695"/>
  <c r="J42" i="4695" s="1"/>
  <c r="J43" i="4695" s="1"/>
  <c r="J44" i="4695" s="1"/>
  <c r="J55" i="4695"/>
  <c r="J56" i="4695" s="1"/>
  <c r="J57" i="4695" s="1"/>
  <c r="G40" i="4695"/>
  <c r="L57" i="4695" l="1"/>
  <c r="L58" i="4695" s="1"/>
  <c r="O28" i="4695"/>
  <c r="N15" i="4641"/>
  <c r="G36" i="4695"/>
  <c r="G41" i="4695" s="1"/>
  <c r="I41" i="4695" s="1"/>
  <c r="G58" i="4695" l="1"/>
  <c r="F58" i="4695" s="1"/>
</calcChain>
</file>

<file path=xl/sharedStrings.xml><?xml version="1.0" encoding="utf-8"?>
<sst xmlns="http://schemas.openxmlformats.org/spreadsheetml/2006/main" count="816" uniqueCount="418">
  <si>
    <t xml:space="preserve">DESCRIPCION </t>
  </si>
  <si>
    <t>VALOR UNITARIO</t>
  </si>
  <si>
    <t>UN</t>
  </si>
  <si>
    <t>ML</t>
  </si>
  <si>
    <t>M2</t>
  </si>
  <si>
    <t>GLB</t>
  </si>
  <si>
    <t>HORAS</t>
  </si>
  <si>
    <t>DESCRIPCIÓN</t>
  </si>
  <si>
    <t>CANTIDAD</t>
  </si>
  <si>
    <t>1.1</t>
  </si>
  <si>
    <t>2.1</t>
  </si>
  <si>
    <t>3.1</t>
  </si>
  <si>
    <t>4.1</t>
  </si>
  <si>
    <t>5.1</t>
  </si>
  <si>
    <t>5.2</t>
  </si>
  <si>
    <t>5.3</t>
  </si>
  <si>
    <t>5.4</t>
  </si>
  <si>
    <t>5.5</t>
  </si>
  <si>
    <t>5.6</t>
  </si>
  <si>
    <t>6.1</t>
  </si>
  <si>
    <t>6.2</t>
  </si>
  <si>
    <t>6.3</t>
  </si>
  <si>
    <t>7.1</t>
  </si>
  <si>
    <t xml:space="preserve">Formulario 1 - Propuesta económica  - Licitación de obra pública de infraestructura social </t>
  </si>
  <si>
    <t>Código</t>
  </si>
  <si>
    <t>CCE-EICP-FM-116</t>
  </si>
  <si>
    <t>Versión</t>
  </si>
  <si>
    <t>PRESUPUESTO OFICIAL</t>
  </si>
  <si>
    <t>[La Entidad puede utilizar este Formulario de presentación de Propuesta Económica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</si>
  <si>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</si>
  <si>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Nº</t>
  </si>
  <si>
    <t>ÍTEM DE PAGO</t>
  </si>
  <si>
    <t xml:space="preserve">ESPECIFICACIONES </t>
  </si>
  <si>
    <t>UND.</t>
  </si>
  <si>
    <t xml:space="preserve">VALOR TOTAL                                </t>
  </si>
  <si>
    <t>GENERAL</t>
  </si>
  <si>
    <t>PARTICULAR</t>
  </si>
  <si>
    <t>PRESUPUESTO PARA CAMBIO DE CIELO RASO EN BIBLIOTECA MANUEL ZAPATA OLIVELLA - EL TINTAL</t>
  </si>
  <si>
    <t>PISO 1 (ACCESO, CIRCULACIONES, BEBETECA, LUDOTECA, SALA INFANTIL, DISTRITO GRÁFICO, SALAS CAPACITACIÓN)</t>
  </si>
  <si>
    <t>Desmonte cielo raso -CELL 15 X 15 de Perfil 5 centímetros (incluye 39 escotillas) – incluye trasiego, retiro y disposición final certificada en lugares especialmente seleccionados para evitar la contaminación.</t>
  </si>
  <si>
    <t>1.2</t>
  </si>
  <si>
    <t>Desmonte de juntas de madera – incluye trasiego, retiro y disposición final certificada en lugares especialmente seleccionados para evitar la contaminación</t>
  </si>
  <si>
    <t>1.3</t>
  </si>
  <si>
    <t>Desmonte Iluminación existente Panel LED y/o Luz Módulo 60x60 – incluye trasiego, retiro y disposición final certificada en lugares especialmente seleccionados para evitar la contaminación</t>
  </si>
  <si>
    <t>1.4</t>
  </si>
  <si>
    <t>Desmonte Iluminación existente Panel LED y/o Luz Módulo 30x30 – incluye trasiego, retiro y disposición final certificada en lugares especialmente seleccionados para evitar la contaminación</t>
  </si>
  <si>
    <t>1.5</t>
  </si>
  <si>
    <t>Desmonte sensores de humo – incluye trasiego, retiro y disposición final certificada en lugares especialmente seleccionados para evitar la contaminación</t>
  </si>
  <si>
    <t>1.6</t>
  </si>
  <si>
    <t>Desmonte de Aislamiento y acondicionamiento acústico en láminas de fibra de vidrio con acabado en fibra no tejida color blanco, aglomerado con una resina termo resistente, textura uniforme para uso en cielorrasos, láminas de 1.22 x 2.44 m - incluye trasiego, retiro y disposición final certificada en lugares especialmente seleccionados para evitar la contaminación.</t>
  </si>
  <si>
    <t>1.7</t>
  </si>
  <si>
    <t>Desmonte luces de emergencia (desmontar cámaras, routers y dejar cableado)</t>
  </si>
  <si>
    <t>Suministros e  Instalaciones NIVEL 1 (luces cap. 4)</t>
  </si>
  <si>
    <t>1.8</t>
  </si>
  <si>
    <t>Suministro e instalación de Perfil de borde para cielo raso Cell 15 x 15 x 5 centímetros en Aluzinc de 0,5 mm - Pintado en color a elegir desarrolló 232 mm pintado por dos caras, aplicación 2 manos pintura tipo 1. Incluye todo lo necesario para su correcta instalación y funcionamiento (herramienta, materiales y mano de obra).</t>
  </si>
  <si>
    <t>1.9</t>
  </si>
  <si>
    <t>Suministro e instalación de cielo raso Cell 15 x 15 x 5 centímetros en Aluzinc de 0,5 mm - Pintado en color a elegir, aplicación 2 manos pintura tipo 1. Incluye todo lo necesario para su correcta instalación y funcionamiento (herramienta, materiales y mano de obra).</t>
  </si>
  <si>
    <t>1.10</t>
  </si>
  <si>
    <t>Suministro e Instalación de láminas de fibra de vidrio con acabado en fibra no tejida color Blanco, aglomerado con una resina termo resistente, textura uniforme para uso en cielorrasos, Láminas de 1.22 x 2.44 m x 2”. Incluye todo lo necesario para su correcta instalación y funcionamiento (herramienta, materiales y mano de obra).</t>
  </si>
  <si>
    <t>1.11</t>
  </si>
  <si>
    <t>Suministro e instalación de juntas de madera inmunizada de ancho variable según el sector (de entre 30 a 50 centímetros de ancho). Incluye todo lo necesario para su correcta instalación y funcionamiento (herramienta, materiales y mano de obra).</t>
  </si>
  <si>
    <t>1.12</t>
  </si>
  <si>
    <t>Suministro e instalación de marcos para cajas de inspección cielo raso Cell, con perfil 5 X 5 CENTÍMETROS</t>
  </si>
  <si>
    <t>MEZZANINE (ÁREA ADMINISTRATIVA, SALAS DE CAPACITACIÓN, CIRCULACIONES)</t>
  </si>
  <si>
    <t>Desmonte cielo raso -CELL 15 X 15 de Perfil 5 centímetros – incluye trasiego, retiro y disposición final certificada en lugares especialmente seleccionados para evitar la contaminación. Incluye todo lo necesario para ejecutar la actividad (herramienta y mano de obra).</t>
  </si>
  <si>
    <t>Desmonte de bordes de remate en espuma acústica – incluye trasiego, retiro y disposición final certificada en lugares especialmente seleccionados para evitar la contaminación. Incluye todo lo necesario para ejecutar la actividad (herramienta y mano de obra).</t>
  </si>
  <si>
    <t>Desmonte Iluminación existente Panel LED y/o Luz módulo      60x60 – incluye trasiego, retiro y disposición final certificada en lugares especialmente seleccionados para evitar la contaminación. Incluye todo lo necesario para ejecutar la actividad (herramienta y mano de obra).</t>
  </si>
  <si>
    <t>Desmonte Iluminación existente Panel LED y/o Luz módulo           30x30 – incluye trasiego, retiro y disposición final certificada en lugares especialmente seleccionados para evitar la contaminación. Incluye todo lo necesario para ejecutar la actividad (herramienta y mano de obra).</t>
  </si>
  <si>
    <t>Desmonte sensores de humo – incluye trasiego, retiro y disposición final certificada en lugares especialmente seleccionados para evitar la contaminación. Incluye todo lo necesario para ejecutar la actividad (herramienta y mano de obra).</t>
  </si>
  <si>
    <t>Desmonte de Aislamiento y acondicionamiento acústico en láminas de fibra de vidrio con acabado en fibra no tejida color Blanco, aglomerado con una resina termo resistente, textura uniforme para uso en cielorrasos, Láminas de 1.22 x 2.44 m – incluye trasiego, retiro y disposición final certificada en lugares especialmente seleccionados para evitar la contaminación. Incluye todo lo necesario para ejecutar la actividad (herramienta y mano de obra).</t>
  </si>
  <si>
    <t>Suministros o Instalaciones MEZZANINE (luces cap. 4)</t>
  </si>
  <si>
    <t>Suministro e instalación de Perfil de borde para cielo raso Cell 15 x 15 x 5 centímetros en Aluzinc de 0,5 mm - Pintado en color a elegir. DESARROLLO  232 MM PINTADO POR DOS CARAS. aplicación 2 manos pintura tipo 1 Incluye todo lo necesario para ejecutar la actividad (herramienta y mano de obra).</t>
  </si>
  <si>
    <t>Suministro e instalación de borde aislante para cielo raso en espuma acústica 10 centímetros de ancho. Incluye todo lo necesario para ejecutar la actividad (herramienta y mano de obra).</t>
  </si>
  <si>
    <t>Suministro e instalación de cielo raso Cell 15 x 15 x 5 centímetros en Aluzinc de 0,5 mm - Pintado en color a elegir. Incluye todo lo necesario para ejecutar la actividad (herramienta y mano de obra).</t>
  </si>
  <si>
    <t>Suministro e instalación de láminas de fibra de vidrio con acabado en fibra no tejida color Blanco, aglomerado con una resina termo resistente, textura uniforme para uso en cielorrasos, Láminas de 1.22 x 2.44 m x 2”. Incluye todo lo necesario para ejecutar la actividad (herramienta y mano de obra).</t>
  </si>
  <si>
    <t>PISO 2 SALA GENERAL (ACCESO, CIRCULACIONES, SALA GENERAL)</t>
  </si>
  <si>
    <t>Desmonte cielo raso -CELL 15 X 15 de Perfil 5 centímetros (incluye 32 escotillas) – incluye trasiego, retiro y disposición final certificada en lugares especialmente seleccionados para evitar la contaminación. Incluye todo lo necesario para ejecutar la actividad (herramienta y mano de obra).</t>
  </si>
  <si>
    <t>Desmonte de juntas de madera – incluye trasiego, retiro y disposición final certificada en lugares especialmente seleccionados para evitar la contaminación. Incluye todo lo necesario para ejecutar la actividad (herramienta y mano de obra).</t>
  </si>
  <si>
    <t xml:space="preserve">Desmonte iluminación existente Panel LED y/o Luz Módulo      60x60 – incluye trasiego, retiro y disposición final certificada en lugares especialmente seleccionados para evitar la contaminación </t>
  </si>
  <si>
    <t>Desmonte iluminación existente Panel LED y/o Luz Módulo      30x30 – incluye trasiego, retiro y disposición final certificada en lugares especialmente seleccionados para evitar la contaminación. Incluye todo lo necesario para ejecutar la actividad (herramienta y mano de obra).</t>
  </si>
  <si>
    <t>Suministros o Instalaciones NIVEL 2 Y SALA GENERAL (luces cap. 4)</t>
  </si>
  <si>
    <t>Suministro e instalación de Perfil de borde para cielo raso Cell 15 x 15 x 5 centímetros en Aluzinc de 0,5 mm - Pintado en color a elegir. desarrollo 232 mm pintado por dos caras, aplicación 2 manos pintura tipo 1. Incluye todo lo necesario para su correcta instalación y funcionamiento (herramienta, materiales y mano de obra).</t>
  </si>
  <si>
    <t>Suministro e instalación de cielo raso Cell 15 x 15 x 5 centímetros en Aluzinc de 0,5 mm - Pintado en color a elegir. aplicación 2 manos pintura tipo 1. Incluye todo lo necesario para su correcta instalación y funcionamiento (herramienta, materiales y mano de obra).</t>
  </si>
  <si>
    <t>Suministro e instalación de láminas de fibra de vidrio con acabado en fibra no tejida color Blanco, aglomerado con una resina termo resistente, textura uniforme para uso en cielorrasos, Láminas de 1.22 x 2.44 m x 2”. Incluye todo lo necesario para su correcta instalación y funcionamiento (herramienta, materiales y mano de obra).</t>
  </si>
  <si>
    <t>Suministro e instalación de juntas de madera de ancho variable según el sector (de entre 30 a 50 centímetros de ancho)</t>
  </si>
  <si>
    <t>Suministro e instalación de marcos para cajas de inspección cielo raso Cell, con perfil 5 X 5 CENTÍMETROS. Incluye todo lo necesario para su correcta instalación y funcionamiento (herramienta, materiales y mano de obra).</t>
  </si>
  <si>
    <t>Limpieza Bolsillos de luz Sala General</t>
  </si>
  <si>
    <t>INSTALACIÓN      DE LUCES GENERALES EN BIBLIOTECA (suministradas x Biblored)</t>
  </si>
  <si>
    <t>CANT</t>
  </si>
  <si>
    <t>MANO DE OBRA E INSTALACIÓN DE PANEL LED PHILLIPS de      incrustar redondo DL252 15W (Se deberán incluir las herramientas y elementos menores, cintas aislantes, capuchones, etc.)</t>
  </si>
  <si>
    <t>MANO DE OBRA E INSTALACIÓN DE PANEL LED PHILLIPS de  incrustar redondo DL252 18W (Se deberán incluir las herramientas y elementos menores, cintas aislantes, capuchones, etc.)</t>
  </si>
  <si>
    <t>MANO DE OBRA E INSTALACIÓN DE PANEL LED INTEGRADO 38W 4000k BLANCO TECNOLITE (Se deberán incluir las herramientas y elementos menores, cintas aislantes, capuchones, etc.)</t>
  </si>
  <si>
    <t>MANO DE OBRA E INSTALACIÓN DE PANEL LED 60X60 W59L59 PHILLIPS (Se deberán incluir las herramientas y elementos menores, cintas aislantes, capuchones, etc.)</t>
  </si>
  <si>
    <t>MANO DE OBRA E INSTALACIÓN DE DUNA LED 1X 1.2 46W 58W 4000K (Se deberán incluir las herramientas y elementos menores, cintas aislantes, capuchones, etc.)</t>
  </si>
  <si>
    <t>MANO DE OBRA E INSTALACIÓN DE DUNA LED 0.60M 4000K (Se deberán incluir las herramientas y elementos menores, cintas aislantes, capuchones, etc.)</t>
  </si>
  <si>
    <t>MANO DE OBRA E INSTALACIÓN DE SMARTBRIGHT LED BY321P LED140/NW PSU 120-277 WB (Se deberán incluir las herramientas y elementos menores, cintas aislantes, para este caso se deben incluir los escudos en lámina     )</t>
  </si>
  <si>
    <t>MANO DE OBRA E INSTALACIÓN DE SMARTBRIGHT LED BY321P LED210/NW PSU 120-277 WB (Se deberán incluir las herramientas y elementos menores, cintas aislantes, para este caso se deben incluir los escudos en lámina     )</t>
  </si>
  <si>
    <t>ANCLAJE TSA – Ubicación de la instalación remitirse a: Anexo 6 - Planos y especificaciones técnicas (Puntos de anclaje TSA)</t>
  </si>
  <si>
    <t>Línea de vida horizontal fija Sobre cabeza: Asegurada mediante Soportes en perfilería en acero calibre 3 mm con platinas de 3/8" con terminación en galvanizado por inmersión en caliente fijado mediante tornillería inoxidable. Incluye intermedio o guía y su respectivo deslizador con mosquetón. Certificada EN795 clase C, componentes certificados norma Americana ANSI Z359. El sistema está compuesto por: Soporte inicial - Sistema tensor - Absorbedor de energía - indicador de impacto - Cable de 5/16" mm en acero galvanizado y tornillería inoxidable.</t>
  </si>
  <si>
    <t>Longitud de la línea de vida: 40 mt Lineales</t>
  </si>
  <si>
    <t>INCLUYE:</t>
  </si>
  <si>
    <t>-Informe de instalación</t>
  </si>
  <si>
    <t>-Certificado de Producto</t>
  </si>
  <si>
    <t>-Cable de acero con alma de acero galvanizado de 5/16"</t>
  </si>
  <si>
    <t>-componentes y elementos certificados a (5000 Lbs)</t>
  </si>
  <si>
    <t>Ubicación: Líneas paralelas o longitudinales</t>
  </si>
  <si>
    <t xml:space="preserve"> y lo demás que se necesite para su correcta instalación y funcionamiento (herramienta, materiales y mano de obra).</t>
  </si>
  <si>
    <t>Deslizador SL-484 ROLL inoxidable especial para líneas de vida horizontales sobre cabeza que incorporen intermedios pasantes. Resistencia mínima de 22,2 KN</t>
  </si>
  <si>
    <t>Mosquetón - conector en acero forjado de doble cierre automático con resistencia     mínima de 22,2 KN</t>
  </si>
  <si>
    <t>Línea de vida horizontal rígida en riel, especial para trabajos en suspensión con resistencia para detención de caídas. Línea de vida certificada fabricada mediante viga IPE, incorpora tornillería inoxidable de unión y soportes en extremos para empalme. Soportes en acero estructural recubiertos en pintura especial para mayor resistencia y durabilidad.</t>
  </si>
  <si>
    <t>Sistema de riel fijado mediante contra placados y soportes en acero estructural en viga IPE y perfilería cuadrada tubular en calibre 3 mm mínimo, con soldadura MIG y fijación a viga en acero estructural y viga en concreto estructural mediante resina o adhesivo epóxico.</t>
  </si>
  <si>
    <t>Certificado bajo norma EN 795:2012 Tipo D</t>
  </si>
  <si>
    <t>Longitud de la línea de vida: de 5 a 6 metros.</t>
  </si>
  <si>
    <t>Informe de instalación, certificado de instalación y puesta en marcha</t>
  </si>
  <si>
    <t>Viga IPE en acero estructural</t>
  </si>
  <si>
    <t>2 Trolley o carro de suspensión en total</t>
  </si>
  <si>
    <t>2 Mosquetón o conector en total</t>
  </si>
  <si>
    <t xml:space="preserve">Certificado hasta para 3 usuarios conectados en simultáneo     </t>
  </si>
  <si>
    <t>Diseño, fabricación, suministro, transporte de materiales, Instalación, Certificación y puesta en marcha de las líneas de Sistemas, estructuras de trabajo y sistema de acceso instalación y puesta en marcha de:</t>
  </si>
  <si>
    <t>Puntos de anclaje</t>
  </si>
  <si>
    <t>líneas de vida sobre cabeza</t>
  </si>
  <si>
    <t>soportes para líneas de vida</t>
  </si>
  <si>
    <t>BIBLIOTECA EL TINTAL</t>
  </si>
  <si>
    <t>VALOR TOTAL</t>
  </si>
  <si>
    <t xml:space="preserve">Punto de red en cable Cat 6A: Consiste en el suministro e instalación de salidas para datos CAT 6A Incluye 70 m de cable Cat 6A LZH el cual deberá ser ponchado en sus extremos en los respectivos JACKS de acuerdo la norma (T568A/T568B) como corresponda, certificación del punto, marcación en el punto y rack, Incluye canaleta metálica de 12x5x240 cm con división, amarres en velcro cada metro de su recorrido, así como los materiales y accesorios requeridos para llevar a cabo la correcta instalación y ejecución de la actividad, así como la mano de obra calificada para la instalación y demás que se requiera para su correcto funcionamiento. </t>
  </si>
  <si>
    <t>Patchcord Cat 6A LZH de 3 m: Consiste en el suministro e instalación de Patchcord conductor de cobre conector rj45, de 3 m en los puestos finales de usuario. Incluye materiales y accesorios requeridos para llevar a cabo la correcta ejecución de la actividad, así como la mano de obra calificada para la instalación y demás que se requiera para su correcto funcionamiento.</t>
  </si>
  <si>
    <t>Patchcord 6a 1.5 m: Consiste en el suministro e instalación de conductor de cobre conector rj45, de 1.5 Mts en el centro de cableado. Incluye materiales y accesorios requeridos para llevar a cabo la correcta ejecución de la actividad, así como la mano de obra calificada para la instalación y demás que se requiera para su correcto funcionamiento.</t>
  </si>
  <si>
    <t>Faceplate sencillo/doble: Consiste en el suministro en instalación de toma Rj45 para faceplate doble red Cat6A. Incluye equipos, materiales, marquillas de colores discriminando el uso de la salida y accesorios requeridos para llevar a cabo la correcta ejecución de la actividad, así como la mano de obra calificada para la instalación y demás que se requiera para su correcto funcionamiento.</t>
  </si>
  <si>
    <t>Jack CAT 6A: Consiste en el suministro en instalación de conector Jack CAT 6A. Incluye accesorios requeridos para llevar a cabo la correcta ejecución de la actividad, así como la mano de obra calificada para la instalación y demás que se requiera para su correcto funcionamiento.</t>
  </si>
  <si>
    <t>Troquel eléctrico: Consiste en el suministro e instalación de Troquel para canaleta de 12x5cm. Incluye accesorios requeridos para llevar a cabo la correcta ejecución de la actividad, así como la mano de obra calificada para la instalación y demás que se requiera para su correcto funcionamiento.</t>
  </si>
  <si>
    <t>Troquel datos: Consiste en el suministro e instalación de troquel de datos para canaleta de 12x5cm. Incluye accesorios requeridos para llevar a cabo la correcta ejecución de la actividad, así como la mano de obra calificada para la instalación y demás que se requiera para su correcto funcionamiento.</t>
  </si>
  <si>
    <t>Salida tomacorriente Regulada: Consiste en el suministro e instalación de tomacorriente doble (solo el aparato) para atornillar de 20 amperios, 125 Voltios. Tipo Hospital Color Naranja, con Placa. Certificado de producto RETIE Incluye aparato, faceplate y demás accesorios requeridos para llevar a cabo la correcta ejecución y funcionamiento.</t>
  </si>
  <si>
    <t>Tubería de ¾” EMT y accesorios: Consiste en el suministro e instalación de Tubería ¾” EMT, sección circular, con costura para la conducción de cables eléctricos y/o datos. Incluye accesorios uniones EMT, curvas EMT, entradas EMT, grapas doble ala, chazo plástico corrugado, tornillo de ensamble, marcación naranja y demás accesorios necesarios para su correcta instalación.</t>
  </si>
  <si>
    <t>MTS</t>
  </si>
  <si>
    <t xml:space="preserve">Suministro e instalación de circuitos eléctricos en cable trenzado THHW # 12 Normal y regulado  libre de halógenos, el circuito es de  24 m lineales de cable  en 3 colores que incluyan blanco y verde, va por infraestructura existente (tubería o canaleta), de acuerdo con la normativa RETIE. Incluye accesorios requeridos para llevar a cabo la correcta ejecución de la actividad, así como la mano de obra calificada para la instalación y demás que se requiera para su correcto funcionamiento.  Esta salida se conectará al final del circuito normal o regulado más cercano según corresponda. </t>
  </si>
  <si>
    <t>Suministro e instalación de cableado eléctrico para el auditorio: Comprende el suministro e Instalación de una salida en cableado de 3 x 12 AWG libre de halógenos desde el tablero de circuitos normal hasta cada reflector en el auditorio, Incluye el tendido en canaleta o ducto según corresponda, debe terminar en clavija de tipo aérea y, accesorios requeridos para llevar a cabo la correcta instalación, así como la mano de obra calificada y demás que se requiera para su correcto funcionamiento. Se requiere de la instalación de andamio certificado para trabajo en altura.( ver Anexo 6 - Planos y especificaciones técnicas - cableado estructurado TINTAL ELEC 01 - TINTAL ELEC 02 - TINTAL ELEC 03 y TINTAL ELEC 04).</t>
  </si>
  <si>
    <t>Cableados DMX para el auditorio: Consiste en el suministro e instalación de 4 salidas en cable DMX 24 AWG x 5 blindado, desde la cabina de audio conectado para el control de cada universo de luminarias, con distribuidor de acuerdo con la norma EIA 485 de cableado DMX. Incluye 24 m de cable DMX, terminales macho hembra 3/5 pines según corresponda y accesorios requeridos para llevar a cabo la correcta ejecución de la actividad, así como la mano de obra calificada para la instalación y demás que se requiera para su correcto funcionamiento. Se requiere de la instalación de andamio certificado para trabajo en altura.</t>
  </si>
  <si>
    <t>BIBLIOTECA SUBA</t>
  </si>
  <si>
    <t>Punto de red en cable Cat 6A: Consiste en el suministro e instalación de salidas para datos CAT 6A Incluye 35m de cable Cat 6A LZH el cual deberá ser ponchado en sus extremos en los respectivos JACKS de acuerdo la norma (T568A/T568B) como corresponda, certificación del punto, marcación en el punto y rack, Incluye 5 tramos de canaleta metálica de 12x5x240 cm con división, amarres en velcro cada metro de su recorrido, así como los materiales y accesorios requeridos para llevar a cabo la correcta instalación y ejecución de la actividad, así como la mano de obra calificada para la instalación y demás que se requiera para su correcto funcionamiento.</t>
  </si>
  <si>
    <t>2.2</t>
  </si>
  <si>
    <t>Patchcord cat 6A 3 m: Consiste en el suministro e instalación de Patchcord conductor de cobre conector rj45, de 3 m en los puestos finales de usuario. Incluye materiales y accesorios requeridos para llevar a cabo la correcta ejecución de la actividad, así como la mano de obra calificada para la instalación y demás que se requiera para su correcto funcionamiento.</t>
  </si>
  <si>
    <t>2.3</t>
  </si>
  <si>
    <t>Patchcord cat 6A 1.5 m: Consiste en el suministro e instalación de conductor de cobre conector rj45, de 1.5 m en el centro de cableado. Incluye materiales y accesorios requeridos para llevar a cabo la correcta ejecución de la actividad, así como la mano de obra calificada para la instalación y demás que se requiera para su correcto funcionamiento.</t>
  </si>
  <si>
    <t>2.4</t>
  </si>
  <si>
    <t>Faceplate sencillo/doble: Suministro en instalación de toma Rj45 para faceplate doble red Cat 6A. Incluye equipos, materiales y accesorios requeridos para llevar a cabo la correcta ejecución de la actividad, así como la mano de obra calificada para la instalación y demás que se requiera para su correcto funcionamiento.</t>
  </si>
  <si>
    <t>2.5</t>
  </si>
  <si>
    <t>Jack CAT 6A: Suministro en instalación de conector Jack cat 6A. Incluye accesorios requeridos para llevar a cabo la correcta ejecución de la actividad, así como la mano de obra calificada para la instalación y demás que se requiera para su correcto funcionamiento.</t>
  </si>
  <si>
    <t>2.6</t>
  </si>
  <si>
    <t>Troquel eléctrico: Suministro e instalación de Troquel eléctrico para canaleta de 12x5. Incluye accesorios requeridos para llevar a cabo la correcta ejecución de la actividad, así como la mano de obra calificada para la instalación y demás que se requiera para su correcto funcionamiento.</t>
  </si>
  <si>
    <t>2.7</t>
  </si>
  <si>
    <t>Troquel datos: Suministro e instalación de troquel de datos para canaleta de 12x5. Incluye accesorios requeridos para llevar a cabo la correcta ejecución de la actividad, así como la mano de obra calificada para la instalación y demás que se requiera para su correcto funcionamiento.</t>
  </si>
  <si>
    <t>2.8</t>
  </si>
  <si>
    <t>Salida tomacorriente Regulada: Consiste en el suministro e instalación de tomacorriente doble (Solo el aparato) para atornillar de 20 amperios, 125 Voltios. Tipo Hospital Color Naranja, con Placa. Certificado de producto RETIE. Incluye aparato, fase plate y demás accesorios requeridos para llevar a cabo la correcta instalación y funcionamiento</t>
  </si>
  <si>
    <t>2.9</t>
  </si>
  <si>
    <t>2.10</t>
  </si>
  <si>
    <t>Suministro e instalación de circuitos eléctricos en cable trenzado THHW # 12 Normal y regulado:  Comprende el suministro e instalación de salidas eléctricas normales y reguladas, en cable trenzado THHW # 12 libre de halógenos: de acuerdo con la normativa RETIE. Incluye 24 m lineales de cable en colores que incluyan blanco y verde también los demás accesorios requeridos para llevar a cabo la correcta ejecución de la actividad, así como la mano de obra calificada para la instalación y demás que se requiera para su correcto funcionamiento. (Para puntos de trabajo nuevos en segundo piso).</t>
  </si>
  <si>
    <t>BIBLIOTECA MARICHUELA</t>
  </si>
  <si>
    <t>Punto de red en cable Cat 6A: Consiste en el suministro e instalación de salidas para datos CAT 6A Incluye 30 m de cable Cat 6a LZH el cual deberá ser ponchado en sus extremos en los respectivos JACKS de acuerdo la norma (T568A/T568B) como corresponda, certificación del punto, marcación en el punto y rack, Incluye 2 tramos de canaleta 12x5x240 cm, 26 m de tubería EMT de 1 ¼” de diámetro (ver Anexo 6 - Planos y especificaciones técnicas - cableado estructurado ARR_MARICHUELA), Incluye accesorios uniones EMT, curvas EMT, entradas EMT, grapas doble ala, chazo plástico corrugado, tornillo de ensamble, marcación azul y demás accesorios necesarios para su correcta instalación así como los materiales y accesorios requeridos para llevar a cabo la correcta instalación y ejecución de la actividad, mano de obra calificada para la instalación y demás que se requiera para su correcto funcionamiento. ((Para puntos de trabajo nuevos en segundo piso).</t>
  </si>
  <si>
    <t>3.2</t>
  </si>
  <si>
    <t>Patchcord Cat 6A de 3 m: Consiste en el suministro e instalación de Patchcord conductor de cobre cat 6a conector rj45, de 3 m en los puestos finales de usuario. Incluye materiales y accesorios requeridos para llevar a cabo la correcta ejecución de la actividad, así como la mano de obra calificada para la instalación y demás que se requiera para su correcto funcionamiento.</t>
  </si>
  <si>
    <t>3.3</t>
  </si>
  <si>
    <t>Patchcord 6A 1.5 m: Consiste en el suministro e instalación de patchcord cat 6a conductor de cobre conector rj45, de 1.5 m en el centro de cableado. Incluye materiales y accesorios requeridos para llevar a cabo la correcta ejecución de la actividad, así como la mano de obra calificada para la instalación y demás que se requiera para su correcto funcionamiento.</t>
  </si>
  <si>
    <t>3.4</t>
  </si>
  <si>
    <t>Faceplate sencillo/doble: Consiste en el suministro en instalación de toma Rj45 para faceplate doble red Cat 6A. Incluye equipos, materiales y accesorios requeridos para llevar a cabo la correcta ejecución de la actividad, así como la mano de obra calificada para la instalación y demás que se requiera para su correcto funcionamiento.</t>
  </si>
  <si>
    <t>3.5</t>
  </si>
  <si>
    <t>Jack CAT 6A: Consiste en el suministro en instalación de conector Jack cat 6A. Incluye accesorios requeridos para llevar a cabo la correcta ejecución de la actividad, así como la mano de obra calificada para la instalación y demás que se requiera para su correcto funcionamiento.</t>
  </si>
  <si>
    <t>3.6</t>
  </si>
  <si>
    <t>Troquel eléctrico: Consiste en el suministro e instalación de Troquel eléctrico para canaleta de 12x5. Incluye accesorios requeridos para llevar a cabo la correcta ejecución de la actividad, así como la mano de obra calificada para la instalación y demás que se requiera para su correcto funcionamiento.</t>
  </si>
  <si>
    <t>3.7</t>
  </si>
  <si>
    <t>Troquel datos: consiste en el suministro e instalación de troquel de datos para canaleta de 12x5. Incluye accesorios requeridos para llevar a cabo la correcta ejecución de la actividad, así como la mano de obra calificada para la instalación y demás que se requiera para su correcto funcionamiento.</t>
  </si>
  <si>
    <t>3.8</t>
  </si>
  <si>
    <t>Salida tomacorriente Regulado: Consiste en el suministro e instalación de tomacorriente doble (Solo el aparato) para atornillar de 20 amperios, 125 Voltios. Tipo Hospital color Naranja, con Placa. Certificado de producto RETIE. Incluye aparato y demás accesorios requeridos para llevar a cabo la correcta ejecución y funcionamiento.</t>
  </si>
  <si>
    <t>3.9</t>
  </si>
  <si>
    <t>3.10</t>
  </si>
  <si>
    <t>Suministro e instalación de circuitos eléctricos en cable trenzado THHW # 12 Normal y regulado:   Consiste en el suministro e instalación de salidas eléctricas normales y regulados, en cable trenzado THHW # 12 libre de halógenos: Suministro e instalación cable trenzado THHW # 12 libre de halógeno, para salidas normal y regulada, de acuerdo con la normativa RETIE. Incluye 24 m lineales de cable en colores que incluyan blanco y verde,  también lo demás accesorios requeridos para llevar a cabo la correcta ejecución de la actividad, así como la mano de obra calificada para la instalación y demás que se requiera para su correcto funcionamiento.</t>
  </si>
  <si>
    <t>BIBLIOTECA VIRGILIO BARCO</t>
  </si>
  <si>
    <t>Cableados eléctricos: Comprende el suministro e Instalación de Cableado de 3 x 12 AWG libre de halógenos desde el tablero de circuitos normales ubicado en la cabina de control  hasta el escenario donde se derivará en la caja de paso 15x15 cm (4 cajas) con bornera (125 amperios, ver capítulo especificaciones técnicas de materiales) cada una  de barrajes en cobre para 10 salidas que alimentará cada reflector ubicado en el escenario.</t>
  </si>
  <si>
    <t xml:space="preserve">Cada circuito es de 17  metros de cableado (F+N+T), con protección para cada circuito de 20 A, parte desde el tablero normal-bornera-salida (por infraestructura existente), así mismo incluye los accesorios requeridos para llevar a cabo la correcta instalación, así como la mano de obra calificada y demás que se requiera para su correcto funcionamiento. Se requiere de la instalación de andamios certificados para trabajo en altura. </t>
  </si>
  <si>
    <t>4.2</t>
  </si>
  <si>
    <t>Cableado DMX para el auditorio: Consiste en el suministro e instalación de 4 salidas en cable DMX 24 AWG x 5 blindado, desde la cabina de audio conectado para el control de cada universo de luminarias, con distribuidor de acuerdo con la norma EIA 485 de cableado DMX. Incluye 24 m de cable DMX, terminales macho hembra 3/5 pines según corresponda y accesorios requeridos para llevar a cabo la correcta ejecución de la actividad, así como la mano de obra calificada para la instalación y demás que se requiera para su correcto funcionamiento. Se requiere de la instalación de andamio certificado para trabajo en altura.</t>
  </si>
  <si>
    <t>4.3</t>
  </si>
  <si>
    <t>Punto de red en cable Cat 6A: Consiste en el suministro e instalación de salidas para datos CAT 6A Incluye 70m de cable Cat 6A LZH el cual deberá ser ponchado en sus extremos en los respectivos JACKS de acuerdo la norma (T568A/T568B) como corresponda, certificación del punto, marcación en el punto y rack, amarres en velcro cada metro de su recorrido, así como los materiales y accesorios requeridos para llevar a cabo la correcta instalación y ejecución de la actividad, así como la mano de obra calificada para la instalación y demás que se requiera para su correcto funcionamiento.  El tendido deberá hacerse usando la infraestructura de recorrido del cableado existente a retirar.</t>
  </si>
  <si>
    <t>4.4</t>
  </si>
  <si>
    <t>Patchcord 6A 3m: Consiste en el suministro e instalación de Patchcord conductor de cobre conector rj45, de 3 m en los puestos finales de usuario. Incluye materiales y accesorios requeridos para llevar a cabo la correcta ejecución de la actividad, así como la mano de obra calificada para la instalación y demás que se requiera para su correcto funcionamiento.</t>
  </si>
  <si>
    <t>4.5</t>
  </si>
  <si>
    <t>Patchcord 6A 1.5 m: Consiste en el suministro e instalación de conductor de cobre conector rj45, de 1.5 m en el centro de cableado. Incluye materiales y accesorios requeridos para llevar a cabo la correcta ejecución de la actividad, así como la mano de obra calificada para la instalación y demás que se requiera para su correcto funcionamiento.</t>
  </si>
  <si>
    <t>4.6</t>
  </si>
  <si>
    <t>4.7</t>
  </si>
  <si>
    <t>4.8</t>
  </si>
  <si>
    <t>4.9</t>
  </si>
  <si>
    <t>Troquel datos: Consiste en el suministro e instalación de troquel de datos para canaleta de 12x5. Incluye accesorios requeridos para llevar a cabo la correcta ejecución de la actividad, así como la mano de obra calificada para la instalación y demás que se requiera para su correcto funcionamiento.</t>
  </si>
  <si>
    <t>4.10</t>
  </si>
  <si>
    <t>Herraje Patch panel CAT 6A 24 Puertos: Consiste en el suministro e instalación de Herraje Patch panel CAT 6A 24 puertos, plano, conector Rj45. Incluye equipos y accesorios requeridos para llevar a cabo la correcta ejecución de la actividad, así como la mano de obra calificada para la instalación y demás que se requiera para su correcto funcionamiento. Importante tener en cuenta la recomendación de realizar visita a los centros de cableado para verificar la compatibilidad con la infraestructura existente y de esta manera evitar conflictos de protocolo.</t>
  </si>
  <si>
    <t>4.11</t>
  </si>
  <si>
    <t>Tubería de 2" MT y accesorios: Consiste en el suministro e instalación de tubo metálico galvanizado de 2 pulgadas y con accesorios incluidos con accesorios incluidos de acuerdo con cada espacio, así como la mano de obra calificada para la instalación y demás que se requiera para su correcto funcionamiento.</t>
  </si>
  <si>
    <t>4.12</t>
  </si>
  <si>
    <t>Servicio y alquiler de andamio certificado: Servicio de alquiler de secciones de andamio certificado para trabajo en altura durante todo el tiempo de la intervención. Incluye armada y desarmado y demás que se requiera para su correcto funcionamiento y ejecución de la actividad.</t>
  </si>
  <si>
    <t>4.13</t>
  </si>
  <si>
    <t>Perforación en placa con núcleo: Servicios de perforación de placa de concreto para paso de tuberías de ¾” EMT por lo que se requiere perforación de 1”. Incluye equipos, materiales y accesorios requeridos para llevar a cabo la correcta ejecución de la actividad, así como la mano de obra calificada para la instalación y demás que se requiera para su correcto funcionamiento.</t>
  </si>
  <si>
    <t>4.14</t>
  </si>
  <si>
    <t>Rack de piso 800X800 42U: Consiste en el suministro e instalación de Gabinete Rack de 42U Ancho 800 mm, fondo 800 mm en acero laminado en frío, certificado UL-2416 - File E490713. Incluye equipos y accesorios requeridos para llevar a cabo la correcta instalación, así como la mano de obra calificada para la instalación y demás que se requiera para su correcto funcionamiento. Importante tener en cuenta la recomendación de realizar visita a los centros de cableado para verificar la compatibilidad con la infraestructura existente y de esta manera evitar conflictos de protocolo</t>
  </si>
  <si>
    <t>4.15</t>
  </si>
  <si>
    <t xml:space="preserve">Multitoma vertical 20 Tomacorriente con polo aislado: Consiste en el suministro en instalación de La multitoma eléctrica vertical para carga eléctrica a equipos dispuestos en gabinetes Rack, con 20 Tomacorriente con polo aislado (10 tomacorrientes dobles). Incluye equipos y accesorios requeridos para llevar a cabo la correcta instalación, así como la mano de obra calificada para la instalación y demás que se requiera para su correcto funcionamiento </t>
  </si>
  <si>
    <t>4.16</t>
  </si>
  <si>
    <t>Suministro e instalación de cabloflil de 40X10: Consiste en el suministro e instalación de cabloflil de 40X10 la distribución de metros depende del área específica a intervenir a todo costo. Incluye accesorios requeridos para llevar a cabo la correcta instalación de, así como la mano de obra calificada para la instalación y demás que se requiera para su correcta instalación.  Se debe aterrizar la canastilla a lo largo de su recorrido.</t>
  </si>
  <si>
    <t>4.17</t>
  </si>
  <si>
    <t>Suministro e instalación de fibra óptica OM4 de 12 hilos: Consiste en el suministro e instalación de cable de fibra óptica para interior/exterior OM4 de 12 hilos. Incluye equipos y accesorios requeridos para llevar a cabo la correcta instalación, así como la mano de obra calificada para la instalación y demás que se requiera para su correcto funcionamiento.  Importante tener en cuenta la recomendación de realizar visita a los centros de cableado para verificar la compatibilidad con la infraestructura existente y de esta manera evitar conflictos de protocolo.</t>
  </si>
  <si>
    <t>4.18</t>
  </si>
  <si>
    <t>FLCSMEIY conector fibra LC multimodo 50-62.5/ 125 UM Epóxico: Consiste en el suministro e instalación de FLCSMEIY conector fibra LC multimodo 50-62.5/ 125 UM epóxico.  Incluye equipos y accesorios requeridos para llevar a cabo la correcta instalación, así como la mano de obra calificada para la instalación y demás que se requiera para su correcto funcionamiento.</t>
  </si>
  <si>
    <t>4.19</t>
  </si>
  <si>
    <t>Servicio de conectorización puntas de fibra y certificación: Consiste en la, instalación, conectorización y certificación puntos de fibra óptica. Incluye equipos y accesorios requeridos para llevar a cabo la correcta ejecución de la actividad, así como la mano de obra calificada para la instalación y demás que se requiera para su correcta ejecución.</t>
  </si>
  <si>
    <t>4.20</t>
  </si>
  <si>
    <t>Suministro e instalación de bandeja de 12 hilos fibra óptica: Consiste en el suministro e instalación de bandeja de 12 hilos fibra óptica. Incluye equipos y accesorios requeridos para llevar a cabo la correcta instalación de la actividad, así como la mano de obra calificada para la instalación y demás que se requiera para su correcta instalación.</t>
  </si>
  <si>
    <t>BIBLIOTECA LAS FERIAS</t>
  </si>
  <si>
    <t>Punto de red en cable Cat 6A: Consiste en el suministro e instalación de puntos de red CAT 6A LZH. Incluye certificación del punto, marcación en el punto y rack, 2 tramos de canaleta 12x5x240 cm, 26 m de tubería EMT de 1 ¼” de diámetro (ver Anexo 6 - Planos y especificaciones técnicas - cableado estructurado ARR_FERIAS), Incluye accesorios uniones EMT, curvas EMT, entradas EMT, grapas doble ala, chazo plástico corrugado, tornillo de ensamble, marcación azul y demás accesorios necesarios para su correcta instalación así como los materiales y accesorios requeridos para llevar a cabo la correcta instalación y ejecución de la actividad, mano de obra calificada para la instalación y demás que se requiera para su correcto funcionamiento</t>
  </si>
  <si>
    <t>5.7</t>
  </si>
  <si>
    <t>5.8</t>
  </si>
  <si>
    <t>Salida tomacorriente Regulado: Consiste en el suministro e instalación de tomacorriente doble (Solo el aparato) para atornillar de 20 amperios, 125 Voltios. Tipo Hospital Color Naranja, con Placa. Certificado de producto RETIE. Incluye aparato y demás accesorios requeridos para llevar a cabo la correcta ejecución y funcionamiento.</t>
  </si>
  <si>
    <t>5.9</t>
  </si>
  <si>
    <t>Tubería de ¾” EMT y accesorios: consiste en el suministro e instalación de Tubería ¾” EMT, sección circular, con costura para la conducción de cables eléctricos y/o datos. Incluye accesorios uniones EMT, curvas EMT, entradas EMT, grapas doble ala, chazo plástico corrugado, tornillo de ensamble, marcación naranja y demás accesorios necesarios para su correcta instalación.</t>
  </si>
  <si>
    <t>5.10</t>
  </si>
  <si>
    <t>Suministro e instalación de circuitos eléctricos en cable trenzado THHW # 12 Normal y regulado:   Consiste en el suministro e instalación de salidas normales y reguladas, en cable trenzado THHW # 12 libre de halógenos: Suministro e instalación cable trenzado THHW # 12 libre de halógeno, para circuitos normal y regulado, de acuerdo con la normativa RETIE. Incluye 24 m lineales de cable en colores que incluyan blanco y verde también los demás accesorios requeridos para llevar a cabo la correcta ejecución de la actividad, así como la mano de obra calificada para la instalación y demás que se requiera para su correcto funcionamiento. La salida se conectará al circuito regulado más cercano proveniente del tablero regulado.</t>
  </si>
  <si>
    <t>BIBLIOTECA TIMIZA</t>
  </si>
  <si>
    <t xml:space="preserve">Punto de red en cable Cat 6A: Consiste en el suministro e instalación de salidas para datos CAT 6A Incluye 28 m de cable Cat 6a LZH el cual deberá ser ponchado en sus extremos en los respectivos JACKS de acuerdo la norma (T568A/T568B) como corresponda, 1 tramo de canaleta, certificación del punto, marcación en el punto y rack, amarres en velcro cada metro de su recorrido, así como los materiales y accesorios requeridos para llevar a cabo la correcta instalación y ejecución de la actividad, así como la mano de obra calificada para la instalación y demás que se requiera para su correcto funcionamiento.  </t>
  </si>
  <si>
    <t>Patchcord 6A 1.5 m: Suministro e instalación de conductor de cobre conector rj45, de 1.5 m en el centro de cableado. Incluye materiales y accesorios requeridos para llevar a cabo la correcta ejecución de la actividad, así como la mano de obra calificada para la instalación y demás que se requiera para su correcto funcionamiento.</t>
  </si>
  <si>
    <t>6.4</t>
  </si>
  <si>
    <t>Faceplate sencillo/doble: Suministro en instalación de toma Rj45 para faceplate doble red Cat6A. Incluye equipos, materiales y accesorios requeridos para llevar a cabo la correcta ejecución de la actividad, así como la mano de obra calificada para la instalación y demás que se requiera para su correcto funcionamiento.</t>
  </si>
  <si>
    <t>6.5</t>
  </si>
  <si>
    <t>Jack cat 6A: Suministro en instalación de conector Jack cat 6A. Incluye accesorios requeridos para llevar a cabo la correcta ejecución de la actividad, así como la mano de obra calificada para la instalación y demás que se requiera para su correcto funcionamiento.</t>
  </si>
  <si>
    <t>6.6</t>
  </si>
  <si>
    <t>6.7</t>
  </si>
  <si>
    <t xml:space="preserve">Herraje Patch panel CAT 6A 24 Puertos: Suministro e instalación de Herraje Patch panel CAT 6A 24 puertos, plano, conector Rj45. Incluye equipos y accesorios requeridos para llevar a cabo la correcta ejecución de la actividad, así como la mano de obra calificada para la instalación y demás que se requiera para su correcto funcionamiento. </t>
  </si>
  <si>
    <t>6.8</t>
  </si>
  <si>
    <t>Rack de pared 52X51 de 16RU: Suministro en instalación de gabinete Rack de 16RU Ancho 520 mm, fondo 510mm en acero laminado en frío, certificado UL-2416 - File E490713. Incluye equipos y accesorios requeridos para llevar a cabo la correcta instalación, así como la mano de obra calificada para la instalación y demás que se requiera para su correcto funcionamiento</t>
  </si>
  <si>
    <t>6.9</t>
  </si>
  <si>
    <t>Organizador cableado frontal: Suministro e instalación de organizador cableado frontal. Incluye equipos y accesorios requeridos para llevar a cabo la correcta instalación, así como la mano de obra calificada para la instalación y demás que se requiera para su correcto funcionamiento.</t>
  </si>
  <si>
    <t>6.10</t>
  </si>
  <si>
    <t>Desmonte, retiro y disposición final cableado existente: Consiste en el desmonte, retiro y disposición final cableado estructurado existente. Incluye equipos y accesorios requeridos para llevar a cabo la correcta ejecución de la actividad, así como la mano de obra calificada para la instalación y demás que se requiera para su correcto funcionamiento.</t>
  </si>
  <si>
    <t>6.11</t>
  </si>
  <si>
    <t>Cablofil de 20 cm con división: Consiste en el suministro e instalación de cablofil de 20 cm con división. La distribución de metros depende del área específica a intervenir a todo costo. Incluye accesorios requeridos para llevar a cabo la correcta instalación, así como la mano de obra calificada para la instalación y demás que se requiera para su correcta instalación.</t>
  </si>
  <si>
    <t>6.12</t>
  </si>
  <si>
    <t>Canaleta metálica de 10x4 cm: Consiste en el suministro e instalación de canaleta metálica de 10x4 cm. La distribución      de metros depende del área específica a intervenir a todo costo. Incluye accesorios requeridos para llevar a cabo la correcta instalación, así como la mano de obra calificada para la instalación y demás que se requiera para su correcta instalación.</t>
  </si>
  <si>
    <t>6.13</t>
  </si>
  <si>
    <t>Canaleta plástica 25x40 mm con adhesivos: Suministro e instalación de Canaleta plástica 25x40 mm con adhesivos. La distribución de metros depende del área específica a intervenir a todo costo. Incluye accesorios requeridos para llevar a cabo la correcta instalación, así como la mano de obra calificada para la instalación y demás que se requiera para su correcta instalación.</t>
  </si>
  <si>
    <t>6.14</t>
  </si>
  <si>
    <t>Caja de mecanismo 42 mm: Consiste en el suministro e instalación de caja de mecanismo 42 mm (caja de sobreponer para canaleta plástica). Incluye accesorios requeridos para llevar a cabo la correcta instalación, así como la mano de obra calificada para la instalación y demás que se requiera para su correcta instalación.</t>
  </si>
  <si>
    <t>6.15</t>
  </si>
  <si>
    <t>Suministro e instalación de circuitos eléctricos en cable trenzado THHW # 12 Normal y regulado:   Comprende la  instalación de 6 circuitos eléctricos normales y regulados, en cable trenzado THHW # 12 libre de halógenos para circuitos normal y regulado (por infraestructura existente), de acuerdo con la normativa RETIE . Incluye accesorios requeridos para llevar a cabo la correcta ejecución de la actividad, así como la mano de obra calificada para la instalación y demás que se requiera para su correcto funcionamiento.</t>
  </si>
  <si>
    <t>6.16</t>
  </si>
  <si>
    <t>Suministro e instalación de circuitos eléctricos en cable trenzado THHW # 12 Normal y regulado:   Comprende el suministro e instalación de 6 circuitos eléctricos normales y regulados, en cable trenzado THHW # 12 libre de halógenos ( por infraestructura existente) de acuerdo con la normativa RETIE. Incluye accesorios requeridos para llevar a cabo la correcta ejecución de la actividad, así como la mano de obra calificada para la instalación y demás que se requiera para su correcto funcionamiento.</t>
  </si>
  <si>
    <t>6.17</t>
  </si>
  <si>
    <t>Salida tomacorriente Normal blanca: Consiste en el suministro e instalación de tomacorriente doble para atornillar con polo a tierra blanca Normal de acuerdo con la normativa RETIE. Incluye accesorios requeridos para llevar a cabo la correcta ejecución de la actividad, así como la mano de obra calificada para la instalación y demás que se requiera para su correcto funcionamiento.</t>
  </si>
  <si>
    <t>6.18</t>
  </si>
  <si>
    <t>Salida tomacorriente Regulado naranja : Consiste en el suministro e instalación de tomacorriente doble con polo a tierra para atornillar de 20 amperios, 125 Voltios, con Placa. Certificado de producto RETIE. Incluye aparato y demás accesorios requeridos para llevar a cabo la correcta ejecución y funcionamiento.</t>
  </si>
  <si>
    <t>6.19</t>
  </si>
  <si>
    <t>Suministro e instalación de breakers eléctricos de 60 amperios de riel con certificación RETIE. y a la entrada Incluye accesorios requeridos para llevar a cabo la correcta ejecución de la actividad, así como la mano de obra calificada para la instalación y demás que se requiera para su correcto funcionamiento.</t>
  </si>
  <si>
    <t>6.20</t>
  </si>
  <si>
    <t xml:space="preserve">Suministro e instalación de breakers monofásico de  50 amperios tipo riel y enchufable: Consiste en el suministro e instalación de breakers trifásicos de 50 amperios enchufable que será instalado en el tablero principal de la biblioteca como protección de salida de la acometida que alimentará el tablero regulado de sobreponer y de 50 A tipo riel con certificación RETIE que protegerá la llegada de la acometida y al tablero regulado de sobreponer. Incluye accesorios requeridos para llevar a cabo la correcta ejecución de la actividad, así como la mano de obra calificada para la instalación y demás que se requiera para su correcto funcionamiento. </t>
  </si>
  <si>
    <t>6.21</t>
  </si>
  <si>
    <t>Suministro e instalación de breakers eléctricos de 20 amperios tipo riel: Consiste en el suministro e instalación de breakers eléctricos de 20 amperios tipo riel en tablero regulado con certificación RETIE Incluye accesorios requeridos para llevar a cabo la correcta ejecución de la actividad, así como la mano de obra calificada para la instalación y demás que se requiera para su correcto funcionamiento.</t>
  </si>
  <si>
    <t>6.22</t>
  </si>
  <si>
    <t>Reinstalación de UPS: Incluye  desmonte, traslado y reinstalación de UPS de 3KVA  en el nuevo cuarto técnico (ver Anexo 6 - Planos y especificaciones técnicas - cableado estructurado ARR_TIMIZA). Incluye 10 m de acometida en 1xNo.6 AWG+4N+8T y accesorios requeridos para llevar a cabo la correcta ejecución de la actividad, así como la mano de obra calificada para la instalación y demás que se requiera para su ejecución.</t>
  </si>
  <si>
    <t>6.23</t>
  </si>
  <si>
    <t>Reinstalación de Regulador: Incluye desmonte, traslado y reinstalación de Regulador en el nuevo cuarto técnico (ver Anexo 6 - Planos y especificaciones técnicas - cableado estructurado ARR_TIMIZA). Incluye 10 m de acometida en (1x No.6F+4N+8T) AWG y accesorios requeridos para llevar a cabo la correcta ejecución de la actividad, así como la mano de obra calificada para la instalación y demás que se requiera para su ejecución.</t>
  </si>
  <si>
    <t>6.24</t>
  </si>
  <si>
    <t>Desmonte de equipos eléctricos: Incluye desmonte de equipos eléctricos (Gabinete con equipo de comunicaciones, equipos de seguridad DVR, etc- (ver Anexo 6 - Planos y especificaciones técnicas - cableado estructurado ARR_TIMIZA). Incluye equipos y accesorios requeridos para llevar a cabo la correcta ejecución de la actividad, así como la mano de obra calificada y demás que se requiera para su ejecución.</t>
  </si>
  <si>
    <t>6.25</t>
  </si>
  <si>
    <t>Retiro y ubicación de punto de acceso: Servicio de retiro y ubicación de punto de acceso para la conectividad de proveedores de servicios de internet. Incluye equipos y accesorios requeridos para llevar a cabo la correcta ejecución de la actividad, así como la mano de obra calificada para la instalación y demás que se requiera para su ejecución.</t>
  </si>
  <si>
    <t>6.26</t>
  </si>
  <si>
    <t>Suministro e instalación de Tablero Eléctrico monofásico de sobreponer para breaker eléctricos tipo riel de 12 circuitos, con barraje de tierra y neutro con certificación RETIE. Incluye equipos y accesorios requeridos para llevar a cabo la correcta ejecución de la actividad, así como la mano de obra calificada para la instalación y demás que se requiera para su ejecución.</t>
  </si>
  <si>
    <t>6.27</t>
  </si>
  <si>
    <t>Troquel eléctrico: Comprende el suministro e instalación de Troquel eléctrico para canaleta de 12x5. Incluye accesorios requeridos para llevar a cabo la correcta ejecución de la actividad, así como la mano de obra calificada para la instalación y demás que se requiera para su correcto funcionamiento.</t>
  </si>
  <si>
    <t>BIBLIOTECA EL TUNAL</t>
  </si>
  <si>
    <t>Cableados eléctricos: Comprende el suministro e Instalación de Cableado de 3 x 12 AWG libre de halógenos desde el tablero de circuitos normales ubicado en la cabina de control hasta el escenario donde se derivará en la caja de paso 15x15 cm (4 cajas) con bornera (125 amperios, ver capítulo especificaciones técnicas de materiales) cada una de barrajes en cobre para 10 salidas que alimentará cada reflector ubicado en el escenario.</t>
  </si>
  <si>
    <t xml:space="preserve">Cada circuito es de 17 metros de cableado (F+N+T), con protección para cada circuito de 20 A, parte desde el tablero normal-bornera-salida (por infraestructura existente), así mismo incluye los accesorios requeridos para llevar a cabo la correcta instalación, así como la mano de obra calificada y demás que se requiera para su correcto funcionamiento. Se requiere de la instalación de andamios certificados para trabajo en altura. </t>
  </si>
  <si>
    <t>7.2</t>
  </si>
  <si>
    <t>SUBTOTAL OBRAS (INCLUYE AIU)</t>
  </si>
  <si>
    <t xml:space="preserve">SUBTOTAL TSA </t>
  </si>
  <si>
    <t>IVA</t>
  </si>
  <si>
    <t>TOTAL TSA</t>
  </si>
  <si>
    <t xml:space="preserve">SUBTOTAL CABLEADO </t>
  </si>
  <si>
    <t>TOTAL CABLEADO</t>
  </si>
  <si>
    <r>
      <t xml:space="preserve">NOTA 1:  </t>
    </r>
    <r>
      <rPr>
        <sz val="11"/>
        <color theme="1"/>
        <rFont val="Arial"/>
        <family val="2"/>
      </rPr>
      <t xml:space="preserve">Se debe tener en cuenta que el PRECIO UNITARIO incluye el valor de A.I.U. </t>
    </r>
  </si>
  <si>
    <t>DESCRIPCION</t>
  </si>
  <si>
    <t>PORCENTAJE</t>
  </si>
  <si>
    <r>
      <rPr>
        <b/>
        <sz val="11"/>
        <color theme="1"/>
        <rFont val="Arial"/>
        <family val="2"/>
      </rPr>
      <t>NOTA 2</t>
    </r>
    <r>
      <rPr>
        <sz val="11"/>
        <color theme="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</si>
  <si>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</si>
  <si>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</si>
  <si>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color theme="1"/>
        <rFont val="Arial"/>
        <family val="2"/>
      </rPr>
      <t>NOTA 3:</t>
    </r>
    <r>
      <rPr>
        <sz val="11"/>
        <color theme="1"/>
        <rFont val="Arial"/>
        <family val="2"/>
      </rPr>
      <t xml:space="preserve"> El A.I.U y su discriminación deben estar en porcentaje (%). </t>
    </r>
  </si>
  <si>
    <t xml:space="preserve">IMPREVISTO
</t>
  </si>
  <si>
    <t>I=</t>
  </si>
  <si>
    <t xml:space="preserve">UTILIDAD
</t>
  </si>
  <si>
    <t>U=</t>
  </si>
  <si>
    <t>TOTAL A.I.U</t>
  </si>
  <si>
    <t>A.I.U.=</t>
  </si>
  <si>
    <t>WRUSSY INGENIEROS SAS
NIT 901.109.885-1
R.L. WILVER FRANCINY RUSSY LADINO
C.C. 80.212.380 de Bogota</t>
  </si>
  <si>
    <t xml:space="preserve">Anclaje en "D" ANILLO FORJADO GALVANIZADO con resistencia certificada de 5000 Lbs - 22.2kN. Fabricado en acero forjado con recubrimiento Galvanizado. Ideal para espigos o pernos de 1/2" y/o 5/8". ANSI/ASSP Z359.18-2017 ANSI/ASSP Z359.12-2019 EN: 795:2012 - CLASE A.C. Fijado mediante adhesivo en resina epóxica especial para concreto. Especificaciones técnicas: EPÓXICO      HY-200 8 Puntos de anclaje para acceso a lámparas internas Incluye todo lo necesario para su correcta instalación y funcionamiento (herramienta, materiales y mano de obra). </t>
  </si>
  <si>
    <t>Línea de vida horizontal fija Sobre cabeza: Asegurada mediante Soportes en perfilería en acero calibre 3 mm con platinas de 3/8" con terminación en galvanizado por inmersión en caliente fijado mediante tornillería inoxidable. Incluye intermedio o guía y su respectivo deslizador con mosquetón. Certificada EN795 clase C, componentes certificados norma Americana ANSI Z359. El sistema está compuesto por: Soporte inicial - Sistema tensor - Absorbedor de energía - indicador de impacto - Cable de 5/16" mm en acero galvanizado y tornillería inoxidable.
Longitud de la línea de vida: 23 mt Lineales
INCLUYE:
-Informe de instalación
-Certificado de Producto
-Cable de acero con alma de acero galvanizado de 5/16"
-componentes y elementos certificados a (5000 Lbs)
 y lo demás que se necesite para su correcta instalación y funcionamiento (herramienta, materiales y mano de obra).
Ubicación: Líneas perpendiculares o cortantes</t>
  </si>
  <si>
    <t>CODIGO: GP-FOR-11</t>
  </si>
  <si>
    <t>VERSION: 1</t>
  </si>
  <si>
    <t xml:space="preserve">CONTRATO No. </t>
  </si>
  <si>
    <t>790 DE 2024</t>
  </si>
  <si>
    <t>OBJETO DEL CONTRATO</t>
  </si>
  <si>
    <t>WRUSSY INGENIEROS SAS</t>
  </si>
  <si>
    <t>ANZA INGENIERIA SAS BIC</t>
  </si>
  <si>
    <t>ING CESAR ALEJANDRI ZAMUDIO AGUIRRE</t>
  </si>
  <si>
    <t xml:space="preserve">RL ANZA INGENIERIA SAS BIC </t>
  </si>
  <si>
    <t xml:space="preserve">FECHA </t>
  </si>
  <si>
    <t xml:space="preserve">PORCENTAJE IMPREVISTOS </t>
  </si>
  <si>
    <t xml:space="preserve">VALOR IMPREVISTOS </t>
  </si>
  <si>
    <t>ITEM</t>
  </si>
  <si>
    <t xml:space="preserve">DESCRIPCION GENERAL </t>
  </si>
  <si>
    <t xml:space="preserve">No. ACTA </t>
  </si>
  <si>
    <t xml:space="preserve">% VALOR TOTAL DEL PROYECTO </t>
  </si>
  <si>
    <t xml:space="preserve">SALDO IMPREVISTOS POR JUSTIFICAR </t>
  </si>
  <si>
    <t>PERIODO DEL ACTA</t>
  </si>
  <si>
    <t xml:space="preserve">AL </t>
  </si>
  <si>
    <t xml:space="preserve">UNIDAD </t>
  </si>
  <si>
    <t>VALOR</t>
  </si>
  <si>
    <t xml:space="preserve">SUBTOTAL </t>
  </si>
  <si>
    <t>TOTAL</t>
  </si>
  <si>
    <t xml:space="preserve">ANEXOS AL ACTA </t>
  </si>
  <si>
    <t>DESCRIPCION DEL ANEXO</t>
  </si>
  <si>
    <t xml:space="preserve">No. DE FOLIOS </t>
  </si>
  <si>
    <t xml:space="preserve">VALOR TOTAL IMPREVISTOS PRESENTE ACTA </t>
  </si>
  <si>
    <t xml:space="preserve">PORCENTAJE / VALOR A PAGAR </t>
  </si>
  <si>
    <t xml:space="preserve">SALDO RESTANTE ACTA EN PORCENTAJE Y VALOR GENERAL </t>
  </si>
  <si>
    <t>OBSERVACIONES</t>
  </si>
  <si>
    <t>Mejoramiento del cielo raso en la Biblioteca   Manuel   Zapata   Olivella   -   El   Tintal   y   suministro   e   instalación   de cableado   estructurado   y   puntos   de   red   para   siete   bibliotecas   públicas   de Bogotá,   en   el   marco   del   proyecto   de   regalías   con   código   BPIN 2023011010004 "Fortalecimiento de la Red Distrital de Bibliotecas Públicas - BibloRed de Bogotá</t>
  </si>
  <si>
    <t xml:space="preserve">JUSTIFICACION IMPREVISTOS </t>
  </si>
  <si>
    <r>
      <t xml:space="preserve">ENTIDAD CONTRATANTE 
</t>
    </r>
    <r>
      <rPr>
        <b/>
        <sz val="12"/>
        <rFont val="Arial "/>
      </rPr>
      <t xml:space="preserve">SECRETARIA DISTRITAL DE CULTURA, RECREACION Y DEPORTE </t>
    </r>
  </si>
  <si>
    <t>TOTAL IMPREVISTOS ACTUAL ACTA</t>
  </si>
  <si>
    <t xml:space="preserve">VALOR TOTAL IMPREVISTOS ACTA </t>
  </si>
  <si>
    <t>VALOR OBRA CIVIL</t>
  </si>
  <si>
    <t xml:space="preserve">CONTRATISTA </t>
  </si>
  <si>
    <t>R.L WIVER FRANCINY RUSSY LADINO</t>
  </si>
  <si>
    <t>PERSONAS</t>
  </si>
  <si>
    <t>DOMINICAL</t>
  </si>
  <si>
    <t xml:space="preserve">NOCTURNO </t>
  </si>
  <si>
    <t>CANTIDAD POR PERSONA</t>
  </si>
  <si>
    <t>TOTAL GENERAL</t>
  </si>
  <si>
    <t xml:space="preserve">PENDIENTE </t>
  </si>
  <si>
    <t xml:space="preserve">CANTIDAD TOTAL </t>
  </si>
  <si>
    <t>GBL</t>
  </si>
  <si>
    <t>VALOR PRESENTADO</t>
  </si>
  <si>
    <t xml:space="preserve">SALDO A FAVOR </t>
  </si>
  <si>
    <t xml:space="preserve">CUADRO RESUMEN VALOR A FAVOR IMPREVISTOS </t>
  </si>
  <si>
    <t>IMPREVISTOS ACTA No.5</t>
  </si>
  <si>
    <t xml:space="preserve">IMPREVISTOS CORTE 1 OBRA CIVIL </t>
  </si>
  <si>
    <t xml:space="preserve">IMPREVISTOS CORTE 2 OBRA CIVIL </t>
  </si>
  <si>
    <t xml:space="preserve">IMPREVISTOS CORTE 3 OBRA CIVIL </t>
  </si>
  <si>
    <t xml:space="preserve">IMPREVISTOS CORTE 4 OBRA CIVIL </t>
  </si>
  <si>
    <t xml:space="preserve">IMPREVISTOS CORTE 5 OBRA CIVIL </t>
  </si>
  <si>
    <t xml:space="preserve">IMPREVISTOS LIQUIDACION OBRA CIVIL </t>
  </si>
  <si>
    <t>LIQUIDACION</t>
  </si>
  <si>
    <t>VALOR IMPREVISTOS ACTA No.4</t>
  </si>
  <si>
    <t>VALOR IMPREVISTOS ACTA No.2</t>
  </si>
  <si>
    <t>IMPREVISTOS CORTE 1</t>
  </si>
  <si>
    <t>CORTE 1</t>
  </si>
  <si>
    <t xml:space="preserve">CERRAMIENTO CON POLISOMBRA BIBLIOTECA TINTAL </t>
  </si>
  <si>
    <t xml:space="preserve">TRANSPORTE LUMINARIAS </t>
  </si>
  <si>
    <t>M3</t>
  </si>
  <si>
    <t>PAGO HORAS NOCTURNAS TRABAJADORES</t>
  </si>
  <si>
    <t>DIA</t>
  </si>
  <si>
    <t xml:space="preserve">PAGO HORAS DOMINICALES </t>
  </si>
  <si>
    <t>DIAS</t>
  </si>
  <si>
    <t xml:space="preserve">DESCRIPCION PAGOS HORAS NOCTURNAS Y  DOMINICALES </t>
  </si>
  <si>
    <t>Durante la ejecución del contrato, fue necesario implementar un cerramiento provisional con polisombra en la Biblioteca El Tintal, con el fin de delimitar y asegurar el área de trabajo. Adicionalmente, se coordinó el traslado de las luminarias desde la Biblioteca Virgilio Barco hacia la Biblioteca El Tintal, con el propósito de dar continuidad a las actividades relacionadas con la instalación del cielo raso, las cuales se ejecutan de manera simultánea en ambas sedes.
Con el objetivo de optimizar los tiempos de ejecución y mitigar posibles interrupciones derivadas de la alta afluencia de usuarios durante el día, se programaron y realizaron jornadas de trabajo nocturno. Asimismo, se llevó a cabo una jornada laboral en día domingo para avanzar en las actividades previstas específicamente en la Biblioteca El Tintal, garantizando así el cumplimiento del cronograma establecido.</t>
  </si>
  <si>
    <t>IMPREVISTOS BIBLORED  CORTE DE OBRA No.2</t>
  </si>
  <si>
    <t>IMPREVISTOS BIBLORED  CORTE DE OBRA No.4</t>
  </si>
  <si>
    <t>IMPREVISTOS CORTE 2</t>
  </si>
  <si>
    <t>IMPREVISTOS CORTE 3</t>
  </si>
  <si>
    <t>CORTE 4</t>
  </si>
  <si>
    <t>PAGO HORAS EXTRAS</t>
  </si>
  <si>
    <t xml:space="preserve">DIA </t>
  </si>
  <si>
    <t>PAGO HORAS NOCTURNAS</t>
  </si>
  <si>
    <t>PAGO HORAS FESTIVOS</t>
  </si>
  <si>
    <t>TRASCIEGO ALUMINIO</t>
  </si>
  <si>
    <t>KG</t>
  </si>
  <si>
    <t xml:space="preserve">POLISOMBRA PARA EL SEGUNDO PISO </t>
  </si>
  <si>
    <t xml:space="preserve">ROLLO </t>
  </si>
  <si>
    <t xml:space="preserve">CANECA CON CEMENTO </t>
  </si>
  <si>
    <t>UND</t>
  </si>
  <si>
    <t>PALOS DE MADERA</t>
  </si>
  <si>
    <t xml:space="preserve">PROFESIONAL SST TRABAJO EXTRA </t>
  </si>
  <si>
    <t>TRAJES PARA DESMONTE DE FIBRA DE VIDRIO</t>
  </si>
  <si>
    <t xml:space="preserve">COTIZACION TRAJES ESPECIALES </t>
  </si>
  <si>
    <t>PLANILLA SST - PATRICIA</t>
  </si>
  <si>
    <t>IMPREVISTOS CORTE 4</t>
  </si>
  <si>
    <t>31/06/2025</t>
  </si>
  <si>
    <t>POLISOMBRA</t>
  </si>
  <si>
    <t>CARTON CORRUGADO</t>
  </si>
  <si>
    <t xml:space="preserve">TRASCIEGO FIBRA DE VIDRIO </t>
  </si>
  <si>
    <t>SUBSANACION CABLE DE FIBRA VIRGILIO</t>
  </si>
  <si>
    <t xml:space="preserve">GBL </t>
  </si>
  <si>
    <t xml:space="preserve">PIEZA DE MARMOL </t>
  </si>
  <si>
    <t>ALQUILER  ANDAMIOS (8 Torres por un mes)</t>
  </si>
  <si>
    <t xml:space="preserve">RECORRIDO DE CUBIERTA E INSTALACION DE CINTA TAPAGOTERAS PUNTUAL </t>
  </si>
  <si>
    <t>MANTENIMIENTO PISO DE MADERA</t>
  </si>
  <si>
    <t>FACTURA ALQUILER ANDAMIOS</t>
  </si>
  <si>
    <t>CANTIDADES TRASCIEGO MATERIAL DE FIBRA Y ALUMINIO</t>
  </si>
  <si>
    <t xml:space="preserve">REGISTRO FOTOGRAFICO TRASCIEGOS </t>
  </si>
  <si>
    <t xml:space="preserve">REGISTRO FOTOGRAFICO ANDAMIOS </t>
  </si>
  <si>
    <t xml:space="preserve">Durante la ejecución del contrato, fue necesario implementar el alquiler de andamios adicionales teniendo en cuenta las diferentes alturas de zonas especificas de la biblioteca, como la escalera y los vacios los cuales necesitaban de mayor cantidad para realizar la correcta ejecucion de estos espacios.  esto con el objetivo de optimizar los tiempos de ejecución y mitigar posibles retrasos del contrato en mencion. 
</t>
  </si>
  <si>
    <t>SALDO A FAVOR IMPREVISTOS ACTA No.2</t>
  </si>
  <si>
    <t>SALDO A FAVOR IMPREVISTOS ACTA No.4</t>
  </si>
  <si>
    <t>SALDO A FAVOR IMPREVISTOS ACTA No.5</t>
  </si>
  <si>
    <t>IMPREVISTOS ACTA No.2</t>
  </si>
  <si>
    <t>IMPREVISTOS ACTA No.4</t>
  </si>
  <si>
    <t xml:space="preserve">ARREGLO CAJA DEL CORAZON </t>
  </si>
  <si>
    <t xml:space="preserve">ARREGLO MESON 1 DEL SEGUNDO PISO </t>
  </si>
  <si>
    <t xml:space="preserve">ARREGLO MESON 2 DEL SEGUNDO PISO </t>
  </si>
  <si>
    <t xml:space="preserve">INSTALACION DE TUBERIA EMT Y CABLEADO PARA CAMARA DE SEGURIDAD SEGUNDO PISO </t>
  </si>
  <si>
    <t>ARREGLO PISO MEZZANINE</t>
  </si>
  <si>
    <t xml:space="preserve">JORNAL </t>
  </si>
  <si>
    <t xml:space="preserve">TRASCIEGOS DE LIBROS DEL SEGUNDO PISO AL PRIMER PISO </t>
  </si>
  <si>
    <t xml:space="preserve">SE REALIZO TRASCIEGOS DE LIBROS DEL SEGUNDO PISO AL PRIMER PISO CON EL FIN DE REALIZAR LAS ACTIVIDADES REALACIONADAS AL DESMONTE DE CIELO RASO EN EL SEGUNDO PISO, EL CUAL SE REALIZO POR 5 PERSONAS, DOS DIAS A UN JORNAL DE $45.000
</t>
  </si>
  <si>
    <t>CORTE 6 - LIQUIDACION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</si>
</sst>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00_);_(&quot;$&quot;\ * \(#,##0.00\);_(&quot;$&quot;\ * &quot;-&quot;??_);_(@_)"/>
    <numFmt numFmtId="166" formatCode="_(* #,##0.00_);_(* \(#,##0.00\);_(* &quot;-&quot;??_);_(@_)"/>
    <numFmt numFmtId="167" formatCode="_-* #,##0.00\ &quot;€&quot;_-;\-* #,##0.00\ &quot;€&quot;_-;_-* &quot;-&quot;??\ &quot;€&quot;_-;_-@_-"/>
    <numFmt numFmtId="168" formatCode="_-* #,##0.00\ _€_-;\-* #,##0.00\ _€_-;_-* &quot;-&quot;??\ _€_-;_-@_-"/>
    <numFmt numFmtId="169" formatCode="#,##0.000"/>
    <numFmt numFmtId="170" formatCode="_ * #,##0.00_ ;_ * \-#,##0.00_ ;_ * &quot;-&quot;??_ ;_ @_ "/>
    <numFmt numFmtId="171" formatCode="_ &quot;$&quot;\ * #,##0.00_ ;_ &quot;$&quot;\ * \-#,##0.00_ ;_ &quot;$&quot;\ * &quot;-&quot;??_ ;_ @_ "/>
    <numFmt numFmtId="172" formatCode="General_)"/>
    <numFmt numFmtId="173" formatCode="#,##0.0\ _€;\-#,##0.0\ _€"/>
    <numFmt numFmtId="174" formatCode="_ * #,##0.0000_ ;_ * \-#,##0.0000_ ;_ * &quot;-&quot;??_ ;_ @_ "/>
    <numFmt numFmtId="175" formatCode="_ [$€-2]* #,##0.00_ ;_ [$€-2]* \-#,##0.00_ ;_ [$€-2]* &quot;-&quot;??_ "/>
    <numFmt numFmtId="176" formatCode="0_)"/>
    <numFmt numFmtId="177" formatCode="_(&quot;$&quot;\ * #,##0.0_);_(&quot;$&quot;\ * \(#,##0.0\);_(&quot;$&quot;\ * &quot;-&quot;??_);_(@_)"/>
    <numFmt numFmtId="178" formatCode="_-* #,##0.00\ &quot;$&quot;_-;\-* #,##0.00\ &quot;$&quot;_-;_-* &quot;-&quot;??\ &quot;$&quot;_-;_-@_-"/>
    <numFmt numFmtId="179" formatCode="_(* #,##0_);_(* \(#,##0\);_(* &quot;-&quot;??_);_(@_)"/>
    <numFmt numFmtId="180" formatCode="_(&quot;$&quot;* #,##0.00_);_(&quot;$&quot;* \(#,##0.00\);_(&quot;$&quot;* &quot;-&quot;??_);_(@_)"/>
    <numFmt numFmtId="181" formatCode="&quot;$&quot;\ #,##0_);\(&quot;$&quot;\ #,##0\)"/>
    <numFmt numFmtId="182" formatCode="_(* #,##0.0000_);_(* \(#,##0.0000\);_(* &quot;-&quot;????_);_(@_)"/>
    <numFmt numFmtId="183" formatCode="_ [$€-2]\ * #,##0.00_ ;_ [$€-2]\ * \-#,##0.00_ ;_ [$€-2]\ * &quot;-&quot;??_ "/>
    <numFmt numFmtId="184" formatCode="_ * #,##0_ ;_ * \-#,##0_ ;_ * &quot;-&quot;??_ ;_ @_ "/>
    <numFmt numFmtId="185" formatCode="_ * #,##0_ ;_ * \-#,##0_ ;_ * &quot;-&quot;_ ;_ @_ "/>
    <numFmt numFmtId="186" formatCode="_ &quot;$&quot;\ * #,##0_ ;_ &quot;$&quot;\ * \-#,##0_ ;_ &quot;$&quot;\ * &quot;-&quot;_ ;_ @_ "/>
    <numFmt numFmtId="187" formatCode="&quot;$&quot;\ #,##0;[Red]&quot;$&quot;\ \-#,##0"/>
    <numFmt numFmtId="188" formatCode="_(* #,##0_);_(* \(#,##0\);_(* &quot;-&quot;_);_(@_)"/>
    <numFmt numFmtId="189" formatCode="[$€-2]\ #,##0.00_);[Red]\([$€-2]\ #,##0.00\)"/>
    <numFmt numFmtId="190" formatCode="_-* #,##0.00\ &quot;pta&quot;_-;\-* #,##0.00\ &quot;pta&quot;_-;_-* &quot;-&quot;??\ &quot;pta&quot;_-;_-@_-"/>
    <numFmt numFmtId="191" formatCode="_-* #,##0\ &quot;$&quot;_-;\-* #,##0\ &quot;$&quot;_-;_-* &quot;-&quot;\ &quot;$&quot;_-;_-@_-"/>
    <numFmt numFmtId="192" formatCode="&quot;$&quot;\ #,##0"/>
    <numFmt numFmtId="193" formatCode="_-[$$-240A]\ * #,##0.00_ ;_-[$$-240A]\ * \-#,##0.00\ ;_-[$$-240A]\ * &quot;-&quot;??_ ;_-@_ "/>
    <numFmt numFmtId="194" formatCode="_([$$-240A]\ * #,##0.00_);_([$$-240A]\ * \(#,##0.00\);_([$$-240A]\ * &quot;-&quot;??_);_(@_)"/>
    <numFmt numFmtId="195" formatCode="_-[$$-240A]* #,##0.00_-;\-[$$-240A]* #,##0.00_-;_-[$$-240A]* &quot;-&quot;??_-;_-@"/>
    <numFmt numFmtId="196" formatCode="_([$$-240A]\ * #,##0_);_([$$-240A]\ * \(#,##0\);_([$$-240A]\ * &quot;-&quot;??_);_(@_)"/>
    <numFmt numFmtId="197" formatCode="_ [$$-240A]\ * #,##0.00_ ;_ [$$-240A]\ * \-#,##0.00_ ;_ [$$-240A]\ * &quot;-&quot;??_ ;_ @_ "/>
    <numFmt numFmtId="198" formatCode="0.000%"/>
    <numFmt numFmtId="199" formatCode="0.000000000000%"/>
    <numFmt numFmtId="200" formatCode="&quot;$&quot;\ #,##0.00"/>
    <numFmt numFmtId="201" formatCode="_-&quot;$&quot;* #,##0_-;\-&quot;$&quot;* #,##0_-;_-&quot;$&quot;* &quot;-&quot;_-;_-@_-"/>
  </numFmts>
  <fonts count="74">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0"/>
      <name val="Arial"/>
      <family val="2"/>
    </font>
    <font>
      <sz val="10"/>
      <name val="Arial"/>
      <family val="2"/>
    </font>
    <font>
      <sz val="12"/>
      <color theme="1"/>
      <name val="Calibri"/>
      <family val="2"/>
    </font>
    <font>
      <sz val="11"/>
      <color indexed="8"/>
      <name val="Calibri"/>
      <family val="2"/>
    </font>
    <font>
      <u/>
      <sz val="11"/>
      <color theme="10"/>
      <name val="Calibri"/>
      <family val="2"/>
    </font>
    <font>
      <u/>
      <sz val="11"/>
      <color theme="11"/>
      <name val="Calibri"/>
      <family val="2"/>
    </font>
    <font>
      <sz val="10"/>
      <name val="Courier"/>
      <family val="3"/>
    </font>
    <font>
      <sz val="10"/>
      <name val="MS Sans Serif"/>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Courier"/>
      <family val="3"/>
    </font>
    <font>
      <b/>
      <sz val="11"/>
      <color indexed="63"/>
      <name val="Calibri"/>
      <family val="2"/>
    </font>
    <font>
      <b/>
      <sz val="18"/>
      <color indexed="56"/>
      <name val="Cambria"/>
      <family val="2"/>
    </font>
    <font>
      <sz val="11"/>
      <color indexed="10"/>
      <name val="Calibri"/>
      <family val="2"/>
    </font>
    <font>
      <sz val="10"/>
      <name val="Arial"/>
      <family val="2"/>
    </font>
    <font>
      <sz val="10"/>
      <color rgb="FF000000"/>
      <name val="Times New Roman"/>
      <family val="1"/>
    </font>
    <font>
      <sz val="10"/>
      <color indexed="8"/>
      <name val="MS Sans Serif"/>
      <family val="2"/>
    </font>
    <font>
      <sz val="12"/>
      <color theme="1"/>
      <name val="Calibri"/>
      <family val="2"/>
      <scheme val="minor"/>
    </font>
    <font>
      <sz val="10"/>
      <color rgb="FF000000"/>
      <name val="Times New Roman"/>
      <family val="1"/>
    </font>
    <font>
      <sz val="10"/>
      <name val="Arial"/>
      <family val="2"/>
      <charset val="1"/>
    </font>
    <font>
      <sz val="11"/>
      <color rgb="FF000000"/>
      <name val="Calibri"/>
      <family val="2"/>
      <scheme val="minor"/>
    </font>
    <font>
      <sz val="11"/>
      <color rgb="FF000000"/>
      <name val="Calibri"/>
      <family val="2"/>
      <charset val="204"/>
    </font>
    <font>
      <sz val="10"/>
      <color indexed="8"/>
      <name val="MS Sans Serif"/>
    </font>
    <font>
      <sz val="7.95"/>
      <color indexed="8"/>
      <name val="Arial"/>
      <family val="2"/>
    </font>
    <font>
      <sz val="10"/>
      <color rgb="FF000000"/>
      <name val="Calibri"/>
      <family val="2"/>
      <scheme val="minor"/>
    </font>
    <font>
      <u/>
      <sz val="10"/>
      <color theme="10"/>
      <name val="Calibri"/>
      <family val="2"/>
      <scheme val="minor"/>
    </font>
    <font>
      <sz val="10"/>
      <color rgb="FF000000"/>
      <name val="Calibri"/>
      <family val="2"/>
      <scheme val="minor"/>
    </font>
    <font>
      <sz val="9"/>
      <color theme="1"/>
      <name val="Arial"/>
      <family val="2"/>
    </font>
    <font>
      <sz val="10"/>
      <name val="Arial"/>
      <family val="2"/>
    </font>
    <font>
      <b/>
      <sz val="9"/>
      <color theme="1"/>
      <name val="Arial"/>
      <family val="2"/>
    </font>
    <font>
      <sz val="9"/>
      <color rgb="FF000000"/>
      <name val="Arial"/>
      <family val="2"/>
    </font>
    <font>
      <b/>
      <sz val="9"/>
      <color rgb="FF000000"/>
      <name val="Arial"/>
      <family val="2"/>
    </font>
    <font>
      <sz val="12"/>
      <color theme="1"/>
      <name val="Arial Narrow"/>
      <family val="2"/>
    </font>
    <font>
      <b/>
      <sz val="11"/>
      <color theme="1"/>
      <name val="Arial"/>
      <family val="2"/>
    </font>
    <font>
      <sz val="8"/>
      <color theme="1"/>
      <name val="Arial Narrow"/>
      <family val="2"/>
    </font>
    <font>
      <sz val="11"/>
      <color theme="1"/>
      <name val="Arial"/>
      <family val="2"/>
    </font>
    <font>
      <sz val="10"/>
      <color theme="1"/>
      <name val="Arial Narrow"/>
      <family val="2"/>
    </font>
    <font>
      <sz val="11"/>
      <color theme="1"/>
      <name val="Arial Narrow"/>
      <family val="2"/>
    </font>
    <font>
      <b/>
      <sz val="11"/>
      <color theme="1"/>
      <name val="Arial"/>
      <family val="2"/>
    </font>
    <font>
      <b/>
      <sz val="12"/>
      <color theme="1"/>
      <name val="Arial"/>
      <family val="2"/>
    </font>
    <font>
      <b/>
      <sz val="16"/>
      <name val="Arial "/>
    </font>
    <font>
      <b/>
      <sz val="12"/>
      <color theme="1"/>
      <name val="Arial "/>
    </font>
    <font>
      <sz val="12"/>
      <name val="Arial "/>
    </font>
    <font>
      <sz val="12"/>
      <color theme="1"/>
      <name val="Arial "/>
    </font>
    <font>
      <b/>
      <sz val="12"/>
      <name val="Arial "/>
    </font>
    <font>
      <sz val="12"/>
      <color theme="0"/>
      <name val="Arial "/>
    </font>
    <font>
      <b/>
      <sz val="12"/>
      <name val="Arial"/>
      <family val="2"/>
    </font>
    <font>
      <b/>
      <sz val="11"/>
      <color theme="1"/>
      <name val="Calibri"/>
      <family val="2"/>
    </font>
  </fonts>
  <fills count="33">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7F7F7F"/>
        <bgColor rgb="FF7F7F7F"/>
      </patternFill>
    </fill>
    <fill>
      <patternFill patternType="solid">
        <fgColor rgb="FFD9D9D9"/>
        <bgColor rgb="FFD9D9D9"/>
      </patternFill>
    </fill>
    <fill>
      <patternFill patternType="solid">
        <fgColor theme="3"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FF00"/>
        <bgColor indexed="64"/>
      </patternFill>
    </fill>
  </fills>
  <borders count="223">
    <border>
      <left/>
      <right/>
      <top/>
      <bottom/>
      <diagonal/>
    </border>
    <border>
      <left/>
      <right style="medium">
        <color auto="1"/>
      </right>
      <top/>
      <bottom/>
      <diagonal/>
    </border>
    <border>
      <left/>
      <right style="medium">
        <color auto="1"/>
      </right>
      <top style="hair">
        <color auto="1"/>
      </top>
      <bottom style="hair">
        <color auto="1"/>
      </bottom>
      <diagonal/>
    </border>
    <border>
      <left/>
      <right style="thin">
        <color auto="1"/>
      </right>
      <top style="hair">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double">
        <color rgb="FF000000"/>
      </right>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dotted">
        <color rgb="FF000000"/>
      </left>
      <right style="dotted">
        <color rgb="FF000000"/>
      </right>
      <top/>
      <bottom style="dotted">
        <color rgb="FF000000"/>
      </bottom>
      <diagonal/>
    </border>
    <border>
      <left style="double">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right style="thin">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diagonal/>
    </border>
    <border>
      <left/>
      <right style="thin">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auto="1"/>
      </right>
      <top style="medium">
        <color auto="1"/>
      </top>
      <bottom/>
      <diagonal/>
    </border>
    <border>
      <left style="medium">
        <color indexed="64"/>
      </left>
      <right/>
      <top style="medium">
        <color indexed="64"/>
      </top>
      <bottom style="medium">
        <color indexed="64"/>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style="medium">
        <color auto="1"/>
      </bottom>
      <diagonal/>
    </border>
    <border>
      <left style="thin">
        <color auto="1"/>
      </left>
      <right style="medium">
        <color auto="1"/>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hair">
        <color auto="1"/>
      </bottom>
      <diagonal/>
    </border>
    <border>
      <left/>
      <right/>
      <top/>
      <bottom style="medium">
        <color indexed="64"/>
      </bottom>
      <diagonal/>
    </border>
    <border>
      <left/>
      <right style="thin">
        <color auto="1"/>
      </right>
      <top style="hair">
        <color auto="1"/>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hair">
        <color auto="1"/>
      </top>
      <bottom/>
      <diagonal/>
    </border>
    <border>
      <left style="thin">
        <color indexed="64"/>
      </left>
      <right style="thin">
        <color auto="1"/>
      </right>
      <top style="hair">
        <color auto="1"/>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hair">
        <color indexed="64"/>
      </bottom>
      <diagonal/>
    </border>
    <border>
      <left style="thin">
        <color indexed="64"/>
      </left>
      <right style="thin">
        <color auto="1"/>
      </right>
      <top style="medium">
        <color indexed="64"/>
      </top>
      <bottom style="hair">
        <color auto="1"/>
      </bottom>
      <diagonal/>
    </border>
    <border>
      <left/>
      <right style="thin">
        <color auto="1"/>
      </right>
      <top/>
      <bottom style="hair">
        <color auto="1"/>
      </bottom>
      <diagonal/>
    </border>
    <border>
      <left/>
      <right style="medium">
        <color auto="1"/>
      </right>
      <top style="hair">
        <color auto="1"/>
      </top>
      <bottom/>
      <diagonal/>
    </border>
    <border>
      <left style="medium">
        <color indexed="64"/>
      </left>
      <right/>
      <top style="medium">
        <color indexed="64"/>
      </top>
      <bottom style="hair">
        <color indexed="64"/>
      </bottom>
      <diagonal/>
    </border>
    <border>
      <left style="thin">
        <color indexed="64"/>
      </left>
      <right/>
      <top style="medium">
        <color indexed="64"/>
      </top>
      <bottom style="hair">
        <color auto="1"/>
      </bottom>
      <diagonal/>
    </border>
    <border>
      <left/>
      <right/>
      <top style="medium">
        <color indexed="64"/>
      </top>
      <bottom style="hair">
        <color auto="1"/>
      </bottom>
      <diagonal/>
    </border>
    <border>
      <left/>
      <right style="thin">
        <color auto="1"/>
      </right>
      <top style="medium">
        <color indexed="64"/>
      </top>
      <bottom style="hair">
        <color auto="1"/>
      </bottom>
      <diagonal/>
    </border>
    <border>
      <left style="thin">
        <color indexed="64"/>
      </left>
      <right/>
      <top style="hair">
        <color auto="1"/>
      </top>
      <bottom style="hair">
        <color auto="1"/>
      </bottom>
      <diagonal/>
    </border>
    <border>
      <left/>
      <right/>
      <top style="hair">
        <color auto="1"/>
      </top>
      <bottom style="hair">
        <color auto="1"/>
      </bottom>
      <diagonal/>
    </border>
    <border>
      <left style="thin">
        <color indexed="64"/>
      </left>
      <right/>
      <top style="hair">
        <color auto="1"/>
      </top>
      <bottom style="medium">
        <color auto="1"/>
      </bottom>
      <diagonal/>
    </border>
    <border>
      <left/>
      <right/>
      <top style="hair">
        <color indexed="64"/>
      </top>
      <bottom style="medium">
        <color indexed="64"/>
      </bottom>
      <diagonal/>
    </border>
    <border>
      <left/>
      <right style="medium">
        <color auto="1"/>
      </right>
      <top style="hair">
        <color auto="1"/>
      </top>
      <bottom style="medium">
        <color auto="1"/>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8528">
    <xf numFmtId="0" fontId="0" fillId="0" borderId="0"/>
    <xf numFmtId="0" fontId="17" fillId="0" borderId="0"/>
    <xf numFmtId="0" fontId="17" fillId="0" borderId="0"/>
    <xf numFmtId="0" fontId="18" fillId="0" borderId="0"/>
    <xf numFmtId="170" fontId="17" fillId="0" borderId="0" applyFont="0" applyFill="0" applyBorder="0" applyAlignment="0" applyProtection="0"/>
    <xf numFmtId="170" fontId="17" fillId="0" borderId="0" applyFont="0" applyFill="0" applyBorder="0" applyAlignment="0" applyProtection="0"/>
    <xf numFmtId="171" fontId="17" fillId="0" borderId="0" applyFont="0" applyFill="0" applyBorder="0" applyAlignment="0" applyProtection="0"/>
    <xf numFmtId="9" fontId="16" fillId="0" borderId="0" applyFont="0" applyFill="0" applyBorder="0" applyAlignment="0" applyProtection="0"/>
    <xf numFmtId="0" fontId="17" fillId="0" borderId="0"/>
    <xf numFmtId="164" fontId="19" fillId="0" borderId="0" applyFont="0" applyFill="0" applyBorder="0" applyAlignment="0" applyProtection="0"/>
    <xf numFmtId="9" fontId="19" fillId="0" borderId="0" applyFont="0" applyFill="0" applyBorder="0" applyAlignment="0" applyProtection="0"/>
    <xf numFmtId="0" fontId="17" fillId="0" borderId="0" applyBorder="0"/>
    <xf numFmtId="0" fontId="19" fillId="0" borderId="0"/>
    <xf numFmtId="9" fontId="20" fillId="0" borderId="0" applyFont="0" applyFill="0" applyBorder="0" applyAlignment="0" applyProtection="0"/>
    <xf numFmtId="9" fontId="17" fillId="0" borderId="0" applyFill="0" applyBorder="0" applyAlignment="0" applyProtection="0"/>
    <xf numFmtId="9" fontId="1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173" fontId="23" fillId="0" borderId="0"/>
    <xf numFmtId="167" fontId="16" fillId="0" borderId="0" applyFont="0" applyFill="0" applyBorder="0" applyAlignment="0" applyProtection="0"/>
    <xf numFmtId="40" fontId="24" fillId="0" borderId="0" applyFont="0" applyFill="0" applyBorder="0" applyAlignment="0" applyProtection="0"/>
    <xf numFmtId="174" fontId="24" fillId="0" borderId="0" applyFont="0" applyFill="0" applyBorder="0" applyAlignment="0" applyProtection="0"/>
    <xf numFmtId="165" fontId="16" fillId="0" borderId="0" applyFont="0" applyFill="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6" fillId="4" borderId="0" applyNumberFormat="0" applyBorder="0" applyAlignment="0" applyProtection="0"/>
    <xf numFmtId="0" fontId="27" fillId="21" borderId="6" applyNumberFormat="0" applyAlignment="0" applyProtection="0"/>
    <xf numFmtId="0" fontId="28" fillId="22" borderId="7" applyNumberFormat="0" applyAlignment="0" applyProtection="0"/>
    <xf numFmtId="175" fontId="17" fillId="0" borderId="0" applyFont="0" applyFill="0" applyBorder="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4" fillId="8" borderId="6" applyNumberFormat="0" applyAlignment="0" applyProtection="0"/>
    <xf numFmtId="0" fontId="35" fillId="0" borderId="11" applyNumberFormat="0" applyFill="0" applyAlignment="0" applyProtection="0"/>
    <xf numFmtId="176"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66"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66"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71" fontId="17" fillId="0" borderId="0" applyFont="0" applyFill="0" applyBorder="0" applyAlignment="0" applyProtection="0"/>
    <xf numFmtId="0" fontId="17" fillId="0" borderId="0"/>
    <xf numFmtId="172" fontId="23" fillId="0" borderId="0"/>
    <xf numFmtId="0" fontId="17" fillId="0" borderId="0" applyAlignment="0"/>
    <xf numFmtId="0" fontId="17" fillId="0" borderId="0"/>
    <xf numFmtId="177" fontId="36" fillId="0" borderId="0"/>
    <xf numFmtId="0" fontId="20" fillId="23" borderId="12" applyNumberFormat="0" applyFont="0" applyAlignment="0" applyProtection="0"/>
    <xf numFmtId="0" fontId="37" fillId="21" borderId="13" applyNumberFormat="0" applyAlignment="0" applyProtection="0"/>
    <xf numFmtId="9" fontId="24"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xf numFmtId="178" fontId="16" fillId="0" borderId="0" applyFont="0" applyFill="0" applyBorder="0" applyAlignment="0" applyProtection="0"/>
    <xf numFmtId="168" fontId="16" fillId="0" borderId="0" applyFont="0" applyFill="0" applyBorder="0" applyAlignment="0" applyProtection="0"/>
    <xf numFmtId="178" fontId="16" fillId="0" borderId="0" applyFont="0" applyFill="0" applyBorder="0" applyAlignment="0" applyProtection="0"/>
    <xf numFmtId="178" fontId="19"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17" fillId="0" borderId="0"/>
    <xf numFmtId="0" fontId="17" fillId="0" borderId="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27" fillId="21" borderId="14" applyNumberFormat="0" applyAlignment="0" applyProtection="0"/>
    <xf numFmtId="0" fontId="33" fillId="0" borderId="15" applyNumberFormat="0" applyFill="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0" fontId="34" fillId="8" borderId="14" applyNumberFormat="0" applyAlignment="0" applyProtection="0"/>
    <xf numFmtId="177" fontId="23" fillId="0" borderId="0"/>
    <xf numFmtId="0" fontId="17" fillId="0" borderId="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20" fillId="23" borderId="16" applyNumberFormat="0" applyFon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37" fillId="21" borderId="17" applyNumberFormat="0" applyAlignment="0" applyProtection="0"/>
    <xf numFmtId="0" fontId="41" fillId="0" borderId="0"/>
    <xf numFmtId="166" fontId="20" fillId="0" borderId="0" applyFont="0" applyFill="0" applyBorder="0" applyAlignment="0" applyProtection="0"/>
    <xf numFmtId="180" fontId="20" fillId="0" borderId="0" applyFont="0" applyFill="0" applyBorder="0" applyAlignment="0" applyProtection="0"/>
    <xf numFmtId="166" fontId="16" fillId="0" borderId="0" applyFont="0" applyFill="0" applyBorder="0" applyAlignment="0" applyProtection="0"/>
    <xf numFmtId="0" fontId="42" fillId="0" borderId="0"/>
    <xf numFmtId="0" fontId="20" fillId="0" borderId="0"/>
    <xf numFmtId="0" fontId="42" fillId="0" borderId="0"/>
    <xf numFmtId="0" fontId="42" fillId="0" borderId="0"/>
    <xf numFmtId="0" fontId="17" fillId="0" borderId="0"/>
    <xf numFmtId="0" fontId="17" fillId="0" borderId="0"/>
    <xf numFmtId="0" fontId="20" fillId="0" borderId="0"/>
    <xf numFmtId="168" fontId="17" fillId="0" borderId="0" applyFont="0" applyFill="0" applyBorder="0" applyAlignment="0" applyProtection="0"/>
    <xf numFmtId="0" fontId="17" fillId="0" borderId="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82"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0" fontId="17" fillId="0" borderId="0" applyFont="0" applyFill="0" applyBorder="0" applyAlignment="0" applyProtection="0"/>
    <xf numFmtId="165" fontId="20" fillId="0" borderId="0" applyFont="0" applyFill="0" applyBorder="0" applyAlignment="0" applyProtection="0"/>
    <xf numFmtId="0" fontId="17" fillId="0" borderId="0"/>
    <xf numFmtId="183"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84" fontId="17" fillId="0" borderId="0" applyFont="0" applyFill="0" applyBorder="0" applyAlignment="0" applyProtection="0"/>
    <xf numFmtId="166" fontId="20" fillId="0" borderId="0" applyFont="0" applyFill="0" applyBorder="0" applyAlignment="0" applyProtection="0"/>
    <xf numFmtId="184" fontId="17" fillId="0" borderId="0" applyFont="0" applyFill="0" applyBorder="0" applyAlignment="0" applyProtection="0"/>
    <xf numFmtId="170" fontId="17" fillId="0" borderId="0" applyFont="0" applyFill="0" applyBorder="0" applyAlignment="0" applyProtection="0"/>
    <xf numFmtId="43" fontId="17" fillId="0" borderId="0" applyFont="0" applyFill="0" applyBorder="0" applyAlignment="0" applyProtection="0"/>
    <xf numFmtId="185" fontId="17" fillId="0" borderId="0" applyFont="0" applyFill="0" applyBorder="0" applyAlignment="0" applyProtection="0"/>
    <xf numFmtId="186"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65" fontId="20" fillId="0" borderId="0" applyFont="0" applyFill="0" applyBorder="0" applyAlignment="0" applyProtection="0"/>
    <xf numFmtId="0" fontId="17"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9" fontId="17" fillId="0" borderId="0" applyFont="0" applyFill="0" applyBorder="0" applyAlignment="0" applyProtection="0"/>
    <xf numFmtId="171" fontId="17" fillId="0" borderId="0" applyFont="0" applyFill="0" applyBorder="0" applyAlignment="0" applyProtection="0"/>
    <xf numFmtId="179" fontId="17" fillId="0" borderId="0" applyFont="0" applyFill="0" applyBorder="0" applyAlignment="0" applyProtection="0"/>
    <xf numFmtId="165" fontId="20" fillId="0" borderId="0" applyFont="0" applyFill="0" applyBorder="0" applyAlignment="0" applyProtection="0"/>
    <xf numFmtId="181" fontId="17" fillId="0" borderId="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6" fillId="0" borderId="0"/>
    <xf numFmtId="0" fontId="16" fillId="0" borderId="0"/>
    <xf numFmtId="0" fontId="16" fillId="0" borderId="0"/>
    <xf numFmtId="0" fontId="16" fillId="0" borderId="0"/>
    <xf numFmtId="0" fontId="16" fillId="0" borderId="0"/>
    <xf numFmtId="0"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0" fillId="0" borderId="0"/>
    <xf numFmtId="0"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applyNumberFormat="0" applyFont="0" applyFill="0" applyBorder="0" applyAlignment="0" applyProtection="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 fontId="24" fillId="0" borderId="0"/>
    <xf numFmtId="165" fontId="16" fillId="0" borderId="0" applyFont="0" applyFill="0" applyBorder="0" applyAlignment="0" applyProtection="0"/>
    <xf numFmtId="166"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6" fontId="16" fillId="0" borderId="0" applyFont="0" applyFill="0" applyBorder="0" applyAlignment="0" applyProtection="0"/>
    <xf numFmtId="165" fontId="16" fillId="0" borderId="0" applyFont="0" applyFill="0" applyBorder="0" applyAlignment="0" applyProtection="0"/>
    <xf numFmtId="166" fontId="16" fillId="0" borderId="0" applyFont="0" applyFill="0" applyBorder="0" applyAlignment="0" applyProtection="0"/>
    <xf numFmtId="165"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34" fillId="8" borderId="51" applyNumberFormat="0" applyAlignment="0" applyProtection="0"/>
    <xf numFmtId="0" fontId="27" fillId="21" borderId="38" applyNumberFormat="0" applyAlignment="0" applyProtection="0"/>
    <xf numFmtId="0" fontId="34" fillId="8" borderId="44" applyNumberFormat="0" applyAlignment="0" applyProtection="0"/>
    <xf numFmtId="0" fontId="27" fillId="21" borderId="78" applyNumberFormat="0" applyAlignment="0" applyProtection="0"/>
    <xf numFmtId="0" fontId="34" fillId="8" borderId="41" applyNumberFormat="0" applyAlignment="0" applyProtection="0"/>
    <xf numFmtId="0" fontId="27" fillId="21" borderId="32" applyNumberFormat="0" applyAlignment="0" applyProtection="0"/>
    <xf numFmtId="0" fontId="27" fillId="21" borderId="61" applyNumberFormat="0" applyAlignment="0" applyProtection="0"/>
    <xf numFmtId="0" fontId="27" fillId="21" borderId="32" applyNumberFormat="0" applyAlignment="0" applyProtection="0"/>
    <xf numFmtId="0" fontId="20" fillId="23" borderId="33" applyNumberFormat="0" applyFont="0" applyAlignment="0" applyProtection="0"/>
    <xf numFmtId="0" fontId="27" fillId="21" borderId="65" applyNumberFormat="0" applyAlignment="0" applyProtection="0"/>
    <xf numFmtId="0" fontId="27" fillId="21" borderId="32" applyNumberFormat="0" applyAlignment="0" applyProtection="0"/>
    <xf numFmtId="0" fontId="20" fillId="23" borderId="66" applyNumberFormat="0" applyFont="0" applyAlignment="0" applyProtection="0"/>
    <xf numFmtId="0" fontId="27" fillId="21" borderId="65" applyNumberFormat="0" applyAlignment="0" applyProtection="0"/>
    <xf numFmtId="0" fontId="27" fillId="21" borderId="35" applyNumberFormat="0" applyAlignment="0" applyProtection="0"/>
    <xf numFmtId="0" fontId="34" fillId="8" borderId="65" applyNumberFormat="0" applyAlignment="0" applyProtection="0"/>
    <xf numFmtId="0" fontId="27" fillId="21" borderId="35" applyNumberFormat="0" applyAlignment="0" applyProtection="0"/>
    <xf numFmtId="0" fontId="34" fillId="8" borderId="41" applyNumberFormat="0" applyAlignment="0" applyProtection="0"/>
    <xf numFmtId="0" fontId="27" fillId="21" borderId="35" applyNumberFormat="0" applyAlignment="0" applyProtection="0"/>
    <xf numFmtId="0" fontId="37" fillId="21" borderId="57" applyNumberFormat="0" applyAlignment="0" applyProtection="0"/>
    <xf numFmtId="0" fontId="20" fillId="23" borderId="33" applyNumberFormat="0" applyFont="0" applyAlignment="0" applyProtection="0"/>
    <xf numFmtId="0" fontId="20" fillId="23" borderId="72" applyNumberFormat="0" applyFont="0" applyAlignment="0" applyProtection="0"/>
    <xf numFmtId="0" fontId="34" fillId="8" borderId="68" applyNumberFormat="0" applyAlignment="0" applyProtection="0"/>
    <xf numFmtId="0" fontId="27" fillId="21" borderId="65" applyNumberFormat="0" applyAlignment="0" applyProtection="0"/>
    <xf numFmtId="0" fontId="27" fillId="21" borderId="29" applyNumberFormat="0" applyAlignment="0" applyProtection="0"/>
    <xf numFmtId="0" fontId="27" fillId="21" borderId="71" applyNumberFormat="0" applyAlignment="0" applyProtection="0"/>
    <xf numFmtId="0" fontId="27" fillId="21" borderId="32" applyNumberFormat="0" applyAlignment="0" applyProtection="0"/>
    <xf numFmtId="0" fontId="27" fillId="21" borderId="41" applyNumberFormat="0" applyAlignment="0" applyProtection="0"/>
    <xf numFmtId="0" fontId="27" fillId="21" borderId="94" applyNumberFormat="0" applyAlignment="0" applyProtection="0"/>
    <xf numFmtId="0" fontId="37" fillId="21" borderId="73" applyNumberFormat="0" applyAlignment="0" applyProtection="0"/>
    <xf numFmtId="0" fontId="34" fillId="8" borderId="47" applyNumberFormat="0" applyAlignment="0" applyProtection="0"/>
    <xf numFmtId="0" fontId="37" fillId="21" borderId="73" applyNumberFormat="0" applyAlignment="0" applyProtection="0"/>
    <xf numFmtId="0" fontId="34" fillId="8" borderId="47" applyNumberFormat="0" applyAlignment="0" applyProtection="0"/>
    <xf numFmtId="0" fontId="27" fillId="21" borderId="51" applyNumberFormat="0" applyAlignment="0" applyProtection="0"/>
    <xf numFmtId="0" fontId="34" fillId="8" borderId="41" applyNumberFormat="0" applyAlignment="0" applyProtection="0"/>
    <xf numFmtId="0" fontId="20" fillId="23" borderId="56" applyNumberFormat="0" applyFont="0" applyAlignment="0" applyProtection="0"/>
    <xf numFmtId="0" fontId="27" fillId="21" borderId="55" applyNumberFormat="0" applyAlignment="0" applyProtection="0"/>
    <xf numFmtId="0" fontId="27" fillId="21" borderId="87" applyNumberFormat="0" applyAlignment="0" applyProtection="0"/>
    <xf numFmtId="0" fontId="27" fillId="21" borderId="61" applyNumberFormat="0" applyAlignment="0" applyProtection="0"/>
    <xf numFmtId="0" fontId="34" fillId="8" borderId="55" applyNumberFormat="0" applyAlignment="0" applyProtection="0"/>
    <xf numFmtId="0" fontId="27" fillId="21" borderId="58" applyNumberFormat="0" applyAlignment="0" applyProtection="0"/>
    <xf numFmtId="0" fontId="27" fillId="21" borderId="84" applyNumberFormat="0" applyAlignment="0" applyProtection="0"/>
    <xf numFmtId="0" fontId="27" fillId="21" borderId="87" applyNumberFormat="0" applyAlignment="0" applyProtection="0"/>
    <xf numFmtId="0" fontId="27" fillId="21" borderId="55" applyNumberFormat="0" applyAlignment="0" applyProtection="0"/>
    <xf numFmtId="0" fontId="34" fillId="8" borderId="55" applyNumberFormat="0" applyAlignment="0" applyProtection="0"/>
    <xf numFmtId="0" fontId="27" fillId="21" borderId="19" applyNumberFormat="0" applyAlignment="0" applyProtection="0"/>
    <xf numFmtId="0" fontId="27" fillId="21" borderId="78" applyNumberFormat="0" applyAlignment="0" applyProtection="0"/>
    <xf numFmtId="0" fontId="34" fillId="8" borderId="38" applyNumberFormat="0" applyAlignment="0" applyProtection="0"/>
    <xf numFmtId="0" fontId="27" fillId="21" borderId="87" applyNumberFormat="0" applyAlignment="0" applyProtection="0"/>
    <xf numFmtId="0" fontId="27" fillId="21" borderId="71" applyNumberFormat="0" applyAlignment="0" applyProtection="0"/>
    <xf numFmtId="0" fontId="33" fillId="0" borderId="20" applyNumberFormat="0" applyFill="0" applyAlignment="0" applyProtection="0"/>
    <xf numFmtId="0" fontId="34" fillId="8" borderId="38" applyNumberFormat="0" applyAlignment="0" applyProtection="0"/>
    <xf numFmtId="0" fontId="34" fillId="8" borderId="19" applyNumberFormat="0" applyAlignment="0" applyProtection="0"/>
    <xf numFmtId="0" fontId="34" fillId="8" borderId="38" applyNumberFormat="0" applyAlignment="0" applyProtection="0"/>
    <xf numFmtId="0" fontId="27" fillId="21" borderId="38" applyNumberFormat="0" applyAlignment="0" applyProtection="0"/>
    <xf numFmtId="0" fontId="27" fillId="21" borderId="51" applyNumberFormat="0" applyAlignment="0" applyProtection="0"/>
    <xf numFmtId="0" fontId="27" fillId="21" borderId="58"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34" fillId="8" borderId="44" applyNumberFormat="0" applyAlignment="0" applyProtection="0"/>
    <xf numFmtId="0" fontId="27" fillId="21" borderId="65" applyNumberFormat="0" applyAlignment="0" applyProtection="0"/>
    <xf numFmtId="0" fontId="20" fillId="23" borderId="33" applyNumberFormat="0" applyFon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20" fillId="23" borderId="21" applyNumberFormat="0" applyFont="0" applyAlignment="0" applyProtection="0"/>
    <xf numFmtId="0" fontId="37" fillId="21" borderId="22" applyNumberFormat="0" applyAlignment="0" applyProtection="0"/>
    <xf numFmtId="0" fontId="27" fillId="21" borderId="78" applyNumberFormat="0" applyAlignment="0" applyProtection="0"/>
    <xf numFmtId="0" fontId="27" fillId="21" borderId="32" applyNumberFormat="0" applyAlignment="0" applyProtection="0"/>
    <xf numFmtId="0" fontId="27" fillId="21" borderId="58" applyNumberFormat="0" applyAlignment="0" applyProtection="0"/>
    <xf numFmtId="0" fontId="27" fillId="21" borderId="41" applyNumberFormat="0" applyAlignment="0" applyProtection="0"/>
    <xf numFmtId="0" fontId="27" fillId="21" borderId="55" applyNumberFormat="0" applyAlignment="0" applyProtection="0"/>
    <xf numFmtId="0" fontId="27" fillId="21" borderId="51"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20" fillId="23" borderId="33" applyNumberFormat="0" applyFont="0" applyAlignment="0" applyProtection="0"/>
    <xf numFmtId="0" fontId="27" fillId="21" borderId="32" applyNumberFormat="0" applyAlignment="0" applyProtection="0"/>
    <xf numFmtId="0" fontId="27" fillId="21" borderId="38" applyNumberFormat="0" applyAlignment="0" applyProtection="0"/>
    <xf numFmtId="0" fontId="34" fillId="8" borderId="84" applyNumberFormat="0" applyAlignment="0" applyProtection="0"/>
    <xf numFmtId="0" fontId="27" fillId="21" borderId="41" applyNumberFormat="0" applyAlignment="0" applyProtection="0"/>
    <xf numFmtId="0" fontId="27" fillId="21" borderId="38" applyNumberFormat="0" applyAlignment="0" applyProtection="0"/>
    <xf numFmtId="0" fontId="27" fillId="21" borderId="38" applyNumberFormat="0" applyAlignment="0" applyProtection="0"/>
    <xf numFmtId="0" fontId="34" fillId="8" borderId="74" applyNumberFormat="0" applyAlignment="0" applyProtection="0"/>
    <xf numFmtId="0" fontId="34" fillId="8" borderId="55" applyNumberFormat="0" applyAlignment="0" applyProtection="0"/>
    <xf numFmtId="0" fontId="27" fillId="21" borderId="51"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27" fillId="21" borderId="19" applyNumberFormat="0" applyAlignment="0" applyProtection="0"/>
    <xf numFmtId="0" fontId="33" fillId="0" borderId="20" applyNumberFormat="0" applyFill="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34" fillId="8" borderId="19" applyNumberFormat="0" applyAlignment="0" applyProtection="0"/>
    <xf numFmtId="0" fontId="27" fillId="21" borderId="32" applyNumberFormat="0" applyAlignment="0" applyProtection="0"/>
    <xf numFmtId="0" fontId="27" fillId="21" borderId="32" applyNumberForma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20" fillId="23" borderId="21" applyNumberFormat="0" applyFon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37" fillId="21" borderId="22" applyNumberFormat="0" applyAlignment="0" applyProtection="0"/>
    <xf numFmtId="0" fontId="27" fillId="21" borderId="32" applyNumberFormat="0" applyAlignment="0" applyProtection="0"/>
    <xf numFmtId="0" fontId="27" fillId="21" borderId="51" applyNumberFormat="0" applyAlignment="0" applyProtection="0"/>
    <xf numFmtId="0" fontId="34" fillId="8" borderId="91" applyNumberFormat="0" applyAlignment="0" applyProtection="0"/>
    <xf numFmtId="0" fontId="20" fillId="23" borderId="33" applyNumberFormat="0" applyFont="0" applyAlignment="0" applyProtection="0"/>
    <xf numFmtId="0" fontId="27" fillId="21" borderId="32" applyNumberFormat="0" applyAlignment="0" applyProtection="0"/>
    <xf numFmtId="0" fontId="27" fillId="21" borderId="32" applyNumberFormat="0" applyAlignment="0" applyProtection="0"/>
    <xf numFmtId="0" fontId="34" fillId="8" borderId="51" applyNumberFormat="0" applyAlignment="0" applyProtection="0"/>
    <xf numFmtId="0" fontId="20" fillId="23" borderId="33" applyNumberFormat="0" applyFont="0" applyAlignment="0" applyProtection="0"/>
    <xf numFmtId="0" fontId="27" fillId="21" borderId="38" applyNumberFormat="0" applyAlignment="0" applyProtection="0"/>
    <xf numFmtId="0" fontId="27" fillId="21" borderId="32" applyNumberFormat="0" applyAlignment="0" applyProtection="0"/>
    <xf numFmtId="0" fontId="20" fillId="23" borderId="56" applyNumberFormat="0" applyFont="0" applyAlignment="0" applyProtection="0"/>
    <xf numFmtId="0" fontId="27" fillId="21" borderId="51" applyNumberFormat="0" applyAlignment="0" applyProtection="0"/>
    <xf numFmtId="0" fontId="27" fillId="21" borderId="41" applyNumberFormat="0" applyAlignment="0" applyProtection="0"/>
    <xf numFmtId="0" fontId="27" fillId="21" borderId="41" applyNumberFormat="0" applyAlignment="0" applyProtection="0"/>
    <xf numFmtId="0" fontId="34" fillId="8" borderId="87" applyNumberFormat="0" applyAlignment="0" applyProtection="0"/>
    <xf numFmtId="0" fontId="27" fillId="21" borderId="41" applyNumberFormat="0" applyAlignment="0" applyProtection="0"/>
    <xf numFmtId="0" fontId="34" fillId="8" borderId="38" applyNumberFormat="0" applyAlignment="0" applyProtection="0"/>
    <xf numFmtId="0" fontId="27" fillId="21" borderId="41" applyNumberFormat="0" applyAlignment="0" applyProtection="0"/>
    <xf numFmtId="0" fontId="27" fillId="21" borderId="38" applyNumberFormat="0" applyAlignment="0" applyProtection="0"/>
    <xf numFmtId="0" fontId="27" fillId="21" borderId="87" applyNumberFormat="0" applyAlignment="0" applyProtection="0"/>
    <xf numFmtId="0" fontId="34" fillId="8" borderId="55" applyNumberFormat="0" applyAlignment="0" applyProtection="0"/>
    <xf numFmtId="0" fontId="34" fillId="8" borderId="71" applyNumberFormat="0" applyAlignment="0" applyProtection="0"/>
    <xf numFmtId="0" fontId="27" fillId="21" borderId="38" applyNumberFormat="0" applyAlignment="0" applyProtection="0"/>
    <xf numFmtId="0" fontId="27" fillId="21" borderId="38" applyNumberFormat="0" applyAlignment="0" applyProtection="0"/>
    <xf numFmtId="0" fontId="27" fillId="21" borderId="38" applyNumberFormat="0" applyAlignment="0" applyProtection="0"/>
    <xf numFmtId="0" fontId="27" fillId="21" borderId="38" applyNumberFormat="0" applyAlignment="0" applyProtection="0"/>
    <xf numFmtId="0" fontId="27" fillId="21" borderId="51" applyNumberFormat="0" applyAlignment="0" applyProtection="0"/>
    <xf numFmtId="0" fontId="27" fillId="21" borderId="58" applyNumberFormat="0" applyAlignment="0" applyProtection="0"/>
    <xf numFmtId="0" fontId="27" fillId="21" borderId="41" applyNumberFormat="0" applyAlignment="0" applyProtection="0"/>
    <xf numFmtId="0" fontId="27" fillId="21" borderId="41" applyNumberFormat="0" applyAlignment="0" applyProtection="0"/>
    <xf numFmtId="0" fontId="27" fillId="21" borderId="41" applyNumberFormat="0" applyAlignment="0" applyProtection="0"/>
    <xf numFmtId="0" fontId="34" fillId="8" borderId="41" applyNumberFormat="0" applyAlignment="0" applyProtection="0"/>
    <xf numFmtId="0" fontId="34" fillId="8" borderId="41" applyNumberFormat="0" applyAlignment="0" applyProtection="0"/>
    <xf numFmtId="0" fontId="34" fillId="8" borderId="41" applyNumberFormat="0" applyAlignment="0" applyProtection="0"/>
    <xf numFmtId="0" fontId="34" fillId="8" borderId="41" applyNumberFormat="0" applyAlignment="0" applyProtection="0"/>
    <xf numFmtId="0" fontId="34" fillId="8" borderId="41" applyNumberFormat="0" applyAlignment="0" applyProtection="0"/>
    <xf numFmtId="0" fontId="27" fillId="21" borderId="51" applyNumberFormat="0" applyAlignment="0" applyProtection="0"/>
    <xf numFmtId="0" fontId="34" fillId="8" borderId="84" applyNumberFormat="0" applyAlignment="0" applyProtection="0"/>
    <xf numFmtId="0" fontId="33" fillId="0" borderId="88" applyNumberFormat="0" applyFill="0" applyAlignment="0" applyProtection="0"/>
    <xf numFmtId="0" fontId="34" fillId="8" borderId="58" applyNumberFormat="0" applyAlignment="0" applyProtection="0"/>
    <xf numFmtId="0" fontId="27" fillId="21" borderId="51" applyNumberFormat="0" applyAlignment="0" applyProtection="0"/>
    <xf numFmtId="0" fontId="37" fillId="21" borderId="67" applyNumberFormat="0" applyAlignment="0" applyProtection="0"/>
    <xf numFmtId="0" fontId="27" fillId="21" borderId="58" applyNumberFormat="0" applyAlignment="0" applyProtection="0"/>
    <xf numFmtId="0" fontId="27" fillId="21" borderId="68" applyNumberFormat="0" applyAlignment="0" applyProtection="0"/>
    <xf numFmtId="0" fontId="27" fillId="21" borderId="58" applyNumberFormat="0" applyAlignment="0" applyProtection="0"/>
    <xf numFmtId="0" fontId="27" fillId="21" borderId="51" applyNumberFormat="0" applyAlignment="0" applyProtection="0"/>
    <xf numFmtId="0" fontId="34" fillId="8" borderId="65" applyNumberFormat="0" applyAlignment="0" applyProtection="0"/>
    <xf numFmtId="0" fontId="27" fillId="21" borderId="81" applyNumberFormat="0" applyAlignment="0" applyProtection="0"/>
    <xf numFmtId="0" fontId="34" fillId="8" borderId="38" applyNumberFormat="0" applyAlignment="0" applyProtection="0"/>
    <xf numFmtId="0" fontId="34" fillId="8" borderId="61" applyNumberFormat="0" applyAlignment="0" applyProtection="0"/>
    <xf numFmtId="0" fontId="37" fillId="21" borderId="57" applyNumberFormat="0" applyAlignment="0" applyProtection="0"/>
    <xf numFmtId="0" fontId="34" fillId="8" borderId="65" applyNumberFormat="0" applyAlignment="0" applyProtection="0"/>
    <xf numFmtId="0" fontId="27" fillId="21" borderId="74" applyNumberFormat="0" applyAlignment="0" applyProtection="0"/>
    <xf numFmtId="0" fontId="34" fillId="8" borderId="84" applyNumberFormat="0" applyAlignment="0" applyProtection="0"/>
    <xf numFmtId="0" fontId="27" fillId="21" borderId="41" applyNumberFormat="0" applyAlignment="0" applyProtection="0"/>
    <xf numFmtId="0" fontId="27" fillId="21" borderId="78" applyNumberFormat="0" applyAlignment="0" applyProtection="0"/>
    <xf numFmtId="0" fontId="37" fillId="21" borderId="57" applyNumberFormat="0" applyAlignment="0" applyProtection="0"/>
    <xf numFmtId="0" fontId="34" fillId="8" borderId="61" applyNumberFormat="0" applyAlignment="0" applyProtection="0"/>
    <xf numFmtId="0" fontId="27" fillId="21" borderId="68" applyNumberFormat="0" applyAlignment="0" applyProtection="0"/>
    <xf numFmtId="0" fontId="27" fillId="21" borderId="51" applyNumberFormat="0" applyAlignment="0" applyProtection="0"/>
    <xf numFmtId="0" fontId="37" fillId="21" borderId="73" applyNumberFormat="0" applyAlignment="0" applyProtection="0"/>
    <xf numFmtId="0" fontId="34" fillId="8" borderId="68" applyNumberFormat="0" applyAlignment="0" applyProtection="0"/>
    <xf numFmtId="0" fontId="27" fillId="21" borderId="41" applyNumberFormat="0" applyAlignment="0" applyProtection="0"/>
    <xf numFmtId="0" fontId="33" fillId="0" borderId="48" applyNumberFormat="0" applyFill="0" applyAlignment="0" applyProtection="0"/>
    <xf numFmtId="0" fontId="34" fillId="8" borderId="38" applyNumberFormat="0" applyAlignment="0" applyProtection="0"/>
    <xf numFmtId="0" fontId="34" fillId="8" borderId="61" applyNumberFormat="0" applyAlignment="0" applyProtection="0"/>
    <xf numFmtId="0" fontId="34" fillId="8" borderId="68" applyNumberFormat="0" applyAlignment="0" applyProtection="0"/>
    <xf numFmtId="0" fontId="20" fillId="23" borderId="72" applyNumberFormat="0" applyFont="0" applyAlignment="0" applyProtection="0"/>
    <xf numFmtId="0" fontId="27" fillId="21" borderId="78" applyNumberFormat="0" applyAlignment="0" applyProtection="0"/>
    <xf numFmtId="0" fontId="20" fillId="23" borderId="36" applyNumberFormat="0" applyFont="0" applyAlignment="0" applyProtection="0"/>
    <xf numFmtId="0" fontId="37" fillId="21" borderId="37" applyNumberFormat="0" applyAlignment="0" applyProtection="0"/>
    <xf numFmtId="0" fontId="27" fillId="21" borderId="81" applyNumberFormat="0" applyAlignment="0" applyProtection="0"/>
    <xf numFmtId="0" fontId="27" fillId="21" borderId="87" applyNumberFormat="0" applyAlignment="0" applyProtection="0"/>
    <xf numFmtId="0" fontId="34" fillId="8" borderId="94" applyNumberFormat="0" applyAlignment="0" applyProtection="0"/>
    <xf numFmtId="0" fontId="34" fillId="8" borderId="61" applyNumberFormat="0" applyAlignment="0" applyProtection="0"/>
    <xf numFmtId="0" fontId="34" fillId="8" borderId="44" applyNumberFormat="0" applyAlignment="0" applyProtection="0"/>
    <xf numFmtId="0" fontId="37" fillId="21" borderId="67" applyNumberFormat="0" applyAlignment="0" applyProtection="0"/>
    <xf numFmtId="0" fontId="34" fillId="8" borderId="68" applyNumberFormat="0" applyAlignment="0" applyProtection="0"/>
    <xf numFmtId="0" fontId="20" fillId="23" borderId="5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4" fillId="8" borderId="78" applyNumberFormat="0" applyAlignment="0" applyProtection="0"/>
    <xf numFmtId="0" fontId="34" fillId="8" borderId="55" applyNumberFormat="0" applyAlignment="0" applyProtection="0"/>
    <xf numFmtId="0" fontId="27" fillId="21" borderId="87" applyNumberFormat="0" applyAlignment="0" applyProtection="0"/>
    <xf numFmtId="0" fontId="27" fillId="21" borderId="91" applyNumberFormat="0" applyAlignment="0" applyProtection="0"/>
    <xf numFmtId="0" fontId="37" fillId="21" borderId="37" applyNumberFormat="0" applyAlignment="0" applyProtection="0"/>
    <xf numFmtId="0" fontId="34" fillId="8" borderId="44" applyNumberFormat="0" applyAlignment="0" applyProtection="0"/>
    <xf numFmtId="0" fontId="34" fillId="8" borderId="47" applyNumberFormat="0" applyAlignment="0" applyProtection="0"/>
    <xf numFmtId="0" fontId="34" fillId="8" borderId="38" applyNumberFormat="0" applyAlignment="0" applyProtection="0"/>
    <xf numFmtId="0" fontId="34" fillId="8" borderId="38" applyNumberFormat="0" applyAlignment="0" applyProtection="0"/>
    <xf numFmtId="0" fontId="27" fillId="21" borderId="71" applyNumberFormat="0" applyAlignment="0" applyProtection="0"/>
    <xf numFmtId="0" fontId="20" fillId="23" borderId="36" applyNumberFormat="0" applyFont="0" applyAlignment="0" applyProtection="0"/>
    <xf numFmtId="0" fontId="34" fillId="8" borderId="84" applyNumberFormat="0" applyAlignment="0" applyProtection="0"/>
    <xf numFmtId="0" fontId="34" fillId="8" borderId="44" applyNumberFormat="0" applyAlignment="0" applyProtection="0"/>
    <xf numFmtId="0" fontId="27" fillId="21" borderId="87" applyNumberFormat="0" applyAlignment="0" applyProtection="0"/>
    <xf numFmtId="0" fontId="27" fillId="21" borderId="58" applyNumberFormat="0" applyAlignment="0" applyProtection="0"/>
    <xf numFmtId="0" fontId="37" fillId="21" borderId="57" applyNumberFormat="0" applyAlignment="0" applyProtection="0"/>
    <xf numFmtId="0" fontId="27" fillId="21" borderId="74" applyNumberFormat="0" applyAlignment="0" applyProtection="0"/>
    <xf numFmtId="0" fontId="27" fillId="21" borderId="78" applyNumberFormat="0" applyAlignment="0" applyProtection="0"/>
    <xf numFmtId="0" fontId="34" fillId="8" borderId="51" applyNumberFormat="0" applyAlignment="0" applyProtection="0"/>
    <xf numFmtId="0" fontId="34" fillId="8" borderId="51" applyNumberFormat="0" applyAlignment="0" applyProtection="0"/>
    <xf numFmtId="0" fontId="34" fillId="8" borderId="78" applyNumberFormat="0" applyAlignment="0" applyProtection="0"/>
    <xf numFmtId="0" fontId="27" fillId="21" borderId="68" applyNumberFormat="0" applyAlignment="0" applyProtection="0"/>
    <xf numFmtId="0" fontId="34" fillId="8" borderId="61" applyNumberFormat="0" applyAlignment="0" applyProtection="0"/>
    <xf numFmtId="0" fontId="27" fillId="21" borderId="91" applyNumberFormat="0" applyAlignment="0" applyProtection="0"/>
    <xf numFmtId="0" fontId="20" fillId="23" borderId="56" applyNumberFormat="0" applyFont="0" applyAlignment="0" applyProtection="0"/>
    <xf numFmtId="0" fontId="20" fillId="23" borderId="56" applyNumberFormat="0" applyFont="0" applyAlignment="0" applyProtection="0"/>
    <xf numFmtId="0" fontId="27" fillId="21" borderId="74" applyNumberFormat="0" applyAlignment="0" applyProtection="0"/>
    <xf numFmtId="0" fontId="27" fillId="21" borderId="71" applyNumberFormat="0" applyAlignment="0" applyProtection="0"/>
    <xf numFmtId="0" fontId="34" fillId="8" borderId="87" applyNumberFormat="0" applyAlignment="0" applyProtection="0"/>
    <xf numFmtId="0" fontId="34" fillId="8" borderId="55" applyNumberFormat="0" applyAlignment="0" applyProtection="0"/>
    <xf numFmtId="0" fontId="34" fillId="8" borderId="55" applyNumberFormat="0" applyAlignment="0" applyProtection="0"/>
    <xf numFmtId="0" fontId="27" fillId="21" borderId="68" applyNumberFormat="0" applyAlignment="0" applyProtection="0"/>
    <xf numFmtId="0" fontId="37" fillId="21" borderId="73" applyNumberFormat="0" applyAlignment="0" applyProtection="0"/>
    <xf numFmtId="0" fontId="34" fillId="8" borderId="74" applyNumberFormat="0" applyAlignment="0" applyProtection="0"/>
    <xf numFmtId="0" fontId="34" fillId="8" borderId="51" applyNumberFormat="0" applyAlignment="0" applyProtection="0"/>
    <xf numFmtId="0" fontId="27" fillId="21" borderId="65" applyNumberFormat="0" applyAlignment="0" applyProtection="0"/>
    <xf numFmtId="0" fontId="37" fillId="21" borderId="57" applyNumberFormat="0" applyAlignment="0" applyProtection="0"/>
    <xf numFmtId="0" fontId="34" fillId="8" borderId="91" applyNumberFormat="0" applyAlignment="0" applyProtection="0"/>
    <xf numFmtId="0" fontId="34" fillId="8" borderId="58" applyNumberFormat="0" applyAlignment="0" applyProtection="0"/>
    <xf numFmtId="0" fontId="34" fillId="8" borderId="58" applyNumberFormat="0" applyAlignment="0" applyProtection="0"/>
    <xf numFmtId="0" fontId="34" fillId="8" borderId="58" applyNumberFormat="0" applyAlignment="0" applyProtection="0"/>
    <xf numFmtId="0" fontId="34" fillId="8" borderId="58" applyNumberFormat="0" applyAlignment="0" applyProtection="0"/>
    <xf numFmtId="0" fontId="27" fillId="21" borderId="91" applyNumberFormat="0" applyAlignment="0" applyProtection="0"/>
    <xf numFmtId="0" fontId="27" fillId="21" borderId="71" applyNumberFormat="0" applyAlignment="0" applyProtection="0"/>
    <xf numFmtId="0" fontId="27" fillId="21" borderId="55" applyNumberFormat="0" applyAlignment="0" applyProtection="0"/>
    <xf numFmtId="0" fontId="34" fillId="8" borderId="91" applyNumberFormat="0" applyAlignment="0" applyProtection="0"/>
    <xf numFmtId="0" fontId="34" fillId="8" borderId="65" applyNumberFormat="0" applyAlignment="0" applyProtection="0"/>
    <xf numFmtId="0" fontId="27" fillId="21" borderId="74" applyNumberFormat="0" applyAlignment="0" applyProtection="0"/>
    <xf numFmtId="0" fontId="27" fillId="21" borderId="55" applyNumberFormat="0" applyAlignment="0" applyProtection="0"/>
    <xf numFmtId="0" fontId="27" fillId="21" borderId="61" applyNumberFormat="0" applyAlignment="0" applyProtection="0"/>
    <xf numFmtId="0" fontId="27" fillId="21" borderId="68" applyNumberFormat="0" applyAlignment="0" applyProtection="0"/>
    <xf numFmtId="0" fontId="34" fillId="8" borderId="61" applyNumberFormat="0" applyAlignment="0" applyProtection="0"/>
    <xf numFmtId="0" fontId="34" fillId="8" borderId="65" applyNumberFormat="0" applyAlignment="0" applyProtection="0"/>
    <xf numFmtId="0" fontId="27" fillId="21" borderId="74" applyNumberFormat="0" applyAlignment="0" applyProtection="0"/>
    <xf numFmtId="0" fontId="34" fillId="8" borderId="78" applyNumberFormat="0" applyAlignment="0" applyProtection="0"/>
    <xf numFmtId="0" fontId="34" fillId="8" borderId="87" applyNumberFormat="0" applyAlignment="0" applyProtection="0"/>
    <xf numFmtId="0" fontId="27" fillId="21" borderId="68" applyNumberFormat="0" applyAlignment="0" applyProtection="0"/>
    <xf numFmtId="0" fontId="34" fillId="8" borderId="61" applyNumberFormat="0" applyAlignment="0" applyProtection="0"/>
    <xf numFmtId="0" fontId="27" fillId="21" borderId="78" applyNumberFormat="0" applyAlignment="0" applyProtection="0"/>
    <xf numFmtId="0" fontId="37" fillId="21" borderId="57" applyNumberFormat="0" applyAlignment="0" applyProtection="0"/>
    <xf numFmtId="0" fontId="34" fillId="8" borderId="87" applyNumberFormat="0" applyAlignment="0" applyProtection="0"/>
    <xf numFmtId="0" fontId="34" fillId="8" borderId="47" applyNumberFormat="0" applyAlignment="0" applyProtection="0"/>
    <xf numFmtId="0" fontId="27" fillId="21" borderId="78" applyNumberFormat="0" applyAlignment="0" applyProtection="0"/>
    <xf numFmtId="0" fontId="34" fillId="8" borderId="87" applyNumberFormat="0" applyAlignment="0" applyProtection="0"/>
    <xf numFmtId="0" fontId="20" fillId="23" borderId="56" applyNumberFormat="0" applyFont="0" applyAlignment="0" applyProtection="0"/>
    <xf numFmtId="0" fontId="20" fillId="23" borderId="56" applyNumberFormat="0" applyFont="0" applyAlignment="0" applyProtection="0"/>
    <xf numFmtId="0" fontId="20" fillId="23" borderId="56" applyNumberFormat="0" applyFont="0" applyAlignment="0" applyProtection="0"/>
    <xf numFmtId="0" fontId="20" fillId="23" borderId="56" applyNumberFormat="0" applyFont="0" applyAlignment="0" applyProtection="0"/>
    <xf numFmtId="0" fontId="20" fillId="23" borderId="72" applyNumberFormat="0" applyFont="0" applyAlignment="0" applyProtection="0"/>
    <xf numFmtId="0" fontId="27" fillId="21" borderId="71" applyNumberFormat="0" applyAlignment="0" applyProtection="0"/>
    <xf numFmtId="0" fontId="27" fillId="21" borderId="91" applyNumberFormat="0" applyAlignment="0" applyProtection="0"/>
    <xf numFmtId="0" fontId="37" fillId="21" borderId="57" applyNumberFormat="0" applyAlignment="0" applyProtection="0"/>
    <xf numFmtId="0" fontId="27" fillId="21" borderId="78" applyNumberFormat="0" applyAlignment="0" applyProtection="0"/>
    <xf numFmtId="0" fontId="27" fillId="21" borderId="91" applyNumberFormat="0" applyAlignment="0" applyProtection="0"/>
    <xf numFmtId="0" fontId="27" fillId="21" borderId="74" applyNumberFormat="0" applyAlignment="0" applyProtection="0"/>
    <xf numFmtId="0" fontId="34" fillId="8" borderId="41" applyNumberFormat="0" applyAlignment="0" applyProtection="0"/>
    <xf numFmtId="0" fontId="34" fillId="8" borderId="41" applyNumberFormat="0" applyAlignment="0" applyProtection="0"/>
    <xf numFmtId="0" fontId="34" fillId="8" borderId="47" applyNumberFormat="0" applyAlignment="0" applyProtection="0"/>
    <xf numFmtId="0" fontId="34" fillId="8" borderId="74" applyNumberFormat="0" applyAlignment="0" applyProtection="0"/>
    <xf numFmtId="0" fontId="27" fillId="21" borderId="58" applyNumberFormat="0" applyAlignment="0" applyProtection="0"/>
    <xf numFmtId="0" fontId="34" fillId="8" borderId="94" applyNumberFormat="0" applyAlignment="0" applyProtection="0"/>
    <xf numFmtId="0" fontId="34" fillId="8" borderId="65" applyNumberFormat="0" applyAlignment="0" applyProtection="0"/>
    <xf numFmtId="0" fontId="34" fillId="8" borderId="87" applyNumberFormat="0" applyAlignment="0" applyProtection="0"/>
    <xf numFmtId="0" fontId="37" fillId="21" borderId="73" applyNumberFormat="0" applyAlignment="0" applyProtection="0"/>
    <xf numFmtId="0" fontId="34" fillId="8" borderId="74" applyNumberFormat="0" applyAlignment="0" applyProtection="0"/>
    <xf numFmtId="0" fontId="27" fillId="21" borderId="55" applyNumberFormat="0" applyAlignment="0" applyProtection="0"/>
    <xf numFmtId="0" fontId="34" fillId="8" borderId="51" applyNumberFormat="0" applyAlignment="0" applyProtection="0"/>
    <xf numFmtId="0" fontId="34" fillId="8" borderId="51" applyNumberFormat="0" applyAlignment="0" applyProtection="0"/>
    <xf numFmtId="0" fontId="34" fillId="8" borderId="51" applyNumberFormat="0" applyAlignment="0" applyProtection="0"/>
    <xf numFmtId="0" fontId="27" fillId="21" borderId="51" applyNumberFormat="0" applyAlignment="0" applyProtection="0"/>
    <xf numFmtId="0" fontId="27" fillId="21" borderId="51" applyNumberFormat="0" applyAlignment="0" applyProtection="0"/>
    <xf numFmtId="0" fontId="27" fillId="21" borderId="51" applyNumberFormat="0" applyAlignment="0" applyProtection="0"/>
    <xf numFmtId="0" fontId="27" fillId="21" borderId="65" applyNumberFormat="0" applyAlignment="0" applyProtection="0"/>
    <xf numFmtId="0" fontId="27" fillId="21" borderId="61" applyNumberFormat="0" applyAlignment="0" applyProtection="0"/>
    <xf numFmtId="0" fontId="34" fillId="8" borderId="68" applyNumberFormat="0" applyAlignment="0" applyProtection="0"/>
    <xf numFmtId="0" fontId="34" fillId="8" borderId="81" applyNumberFormat="0" applyAlignment="0" applyProtection="0"/>
    <xf numFmtId="0" fontId="27" fillId="21" borderId="81" applyNumberFormat="0" applyAlignment="0" applyProtection="0"/>
    <xf numFmtId="0" fontId="37" fillId="21" borderId="57" applyNumberFormat="0" applyAlignment="0" applyProtection="0"/>
    <xf numFmtId="0" fontId="34" fillId="8" borderId="81" applyNumberFormat="0" applyAlignment="0" applyProtection="0"/>
    <xf numFmtId="0" fontId="27" fillId="21" borderId="61" applyNumberFormat="0" applyAlignment="0" applyProtection="0"/>
    <xf numFmtId="0" fontId="27" fillId="21" borderId="94" applyNumberFormat="0" applyAlignment="0" applyProtection="0"/>
    <xf numFmtId="0" fontId="27" fillId="21" borderId="58" applyNumberFormat="0" applyAlignment="0" applyProtection="0"/>
    <xf numFmtId="0" fontId="27" fillId="21" borderId="47" applyNumberFormat="0" applyAlignment="0" applyProtection="0"/>
    <xf numFmtId="0" fontId="34" fillId="8" borderId="47" applyNumberFormat="0" applyAlignment="0" applyProtection="0"/>
    <xf numFmtId="0" fontId="27" fillId="21" borderId="58" applyNumberFormat="0" applyAlignment="0" applyProtection="0"/>
    <xf numFmtId="0" fontId="34" fillId="8" borderId="87" applyNumberFormat="0" applyAlignment="0" applyProtection="0"/>
    <xf numFmtId="0" fontId="34" fillId="8" borderId="47" applyNumberFormat="0" applyAlignment="0" applyProtection="0"/>
    <xf numFmtId="0" fontId="27" fillId="21" borderId="71" applyNumberFormat="0" applyAlignment="0" applyProtection="0"/>
    <xf numFmtId="0" fontId="34" fillId="8" borderId="41" applyNumberFormat="0" applyAlignment="0" applyProtection="0"/>
    <xf numFmtId="0" fontId="20" fillId="23" borderId="33" applyNumberFormat="0" applyFont="0" applyAlignment="0" applyProtection="0"/>
    <xf numFmtId="0" fontId="20" fillId="23" borderId="66" applyNumberFormat="0" applyFont="0" applyAlignment="0" applyProtection="0"/>
    <xf numFmtId="0" fontId="34" fillId="8" borderId="65" applyNumberFormat="0" applyAlignment="0" applyProtection="0"/>
    <xf numFmtId="0" fontId="27" fillId="21" borderId="38" applyNumberFormat="0" applyAlignment="0" applyProtection="0"/>
    <xf numFmtId="0" fontId="27" fillId="21" borderId="38" applyNumberFormat="0" applyAlignment="0" applyProtection="0"/>
    <xf numFmtId="0" fontId="27" fillId="21" borderId="38" applyNumberFormat="0" applyAlignment="0" applyProtection="0"/>
    <xf numFmtId="0" fontId="27" fillId="21" borderId="38" applyNumberFormat="0" applyAlignment="0" applyProtection="0"/>
    <xf numFmtId="0" fontId="34" fillId="8" borderId="55" applyNumberFormat="0" applyAlignment="0" applyProtection="0"/>
    <xf numFmtId="0" fontId="34" fillId="8" borderId="41" applyNumberFormat="0" applyAlignment="0" applyProtection="0"/>
    <xf numFmtId="0" fontId="34" fillId="8" borderId="58" applyNumberFormat="0" applyAlignment="0" applyProtection="0"/>
    <xf numFmtId="0" fontId="34" fillId="8" borderId="78" applyNumberFormat="0" applyAlignment="0" applyProtection="0"/>
    <xf numFmtId="0" fontId="37" fillId="21" borderId="34" applyNumberFormat="0" applyAlignment="0" applyProtection="0"/>
    <xf numFmtId="0" fontId="27" fillId="21" borderId="87" applyNumberFormat="0" applyAlignment="0" applyProtection="0"/>
    <xf numFmtId="0" fontId="37" fillId="21" borderId="67" applyNumberFormat="0" applyAlignment="0" applyProtection="0"/>
    <xf numFmtId="0" fontId="20" fillId="23" borderId="56" applyNumberFormat="0" applyFont="0" applyAlignment="0" applyProtection="0"/>
    <xf numFmtId="0" fontId="27" fillId="21" borderId="74" applyNumberFormat="0" applyAlignment="0" applyProtection="0"/>
    <xf numFmtId="0" fontId="27" fillId="21" borderId="94" applyNumberFormat="0" applyAlignment="0" applyProtection="0"/>
    <xf numFmtId="0" fontId="27" fillId="21" borderId="61" applyNumberFormat="0" applyAlignment="0" applyProtection="0"/>
    <xf numFmtId="0" fontId="37" fillId="21" borderId="57" applyNumberFormat="0" applyAlignment="0" applyProtection="0"/>
    <xf numFmtId="0" fontId="34" fillId="8" borderId="91" applyNumberFormat="0" applyAlignment="0" applyProtection="0"/>
    <xf numFmtId="0" fontId="27" fillId="21" borderId="68" applyNumberFormat="0" applyAlignment="0" applyProtection="0"/>
    <xf numFmtId="0" fontId="20" fillId="23" borderId="56" applyNumberFormat="0" applyFon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37" fillId="21" borderId="34" applyNumberForma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20" fillId="23" borderId="33" applyNumberFormat="0" applyFont="0" applyAlignment="0" applyProtection="0"/>
    <xf numFmtId="0" fontId="34" fillId="8" borderId="32" applyNumberFormat="0" applyAlignment="0" applyProtection="0"/>
    <xf numFmtId="0" fontId="20" fillId="23" borderId="56" applyNumberFormat="0" applyFont="0" applyAlignment="0" applyProtection="0"/>
    <xf numFmtId="0" fontId="20" fillId="23" borderId="56" applyNumberFormat="0" applyFon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2" applyNumberFormat="0" applyAlignment="0" applyProtection="0"/>
    <xf numFmtId="0" fontId="34" fillId="8" borderId="38" applyNumberForma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27" fillId="21" borderId="32" applyNumberFormat="0" applyAlignment="0" applyProtection="0"/>
    <xf numFmtId="0" fontId="34" fillId="8" borderId="71" applyNumberFormat="0" applyAlignment="0" applyProtection="0"/>
    <xf numFmtId="0" fontId="27" fillId="21" borderId="87" applyNumberFormat="0" applyAlignment="0" applyProtection="0"/>
    <xf numFmtId="0" fontId="27" fillId="21" borderId="91" applyNumberFormat="0" applyAlignment="0" applyProtection="0"/>
    <xf numFmtId="0" fontId="27" fillId="21" borderId="65" applyNumberFormat="0" applyAlignment="0" applyProtection="0"/>
    <xf numFmtId="0" fontId="34" fillId="8" borderId="71" applyNumberFormat="0" applyAlignment="0" applyProtection="0"/>
    <xf numFmtId="0" fontId="37" fillId="21" borderId="67" applyNumberFormat="0" applyAlignment="0" applyProtection="0"/>
    <xf numFmtId="0" fontId="27" fillId="21" borderId="51" applyNumberFormat="0" applyAlignment="0" applyProtection="0"/>
    <xf numFmtId="0" fontId="34" fillId="8" borderId="68" applyNumberFormat="0" applyAlignment="0" applyProtection="0"/>
    <xf numFmtId="0" fontId="34" fillId="8" borderId="68" applyNumberFormat="0" applyAlignment="0" applyProtection="0"/>
    <xf numFmtId="0" fontId="34" fillId="8" borderId="71" applyNumberFormat="0" applyAlignment="0" applyProtection="0"/>
    <xf numFmtId="0" fontId="20" fillId="23" borderId="56" applyNumberFormat="0" applyFont="0" applyAlignment="0" applyProtection="0"/>
    <xf numFmtId="0" fontId="37" fillId="21" borderId="67" applyNumberFormat="0" applyAlignment="0" applyProtection="0"/>
    <xf numFmtId="0" fontId="27" fillId="21" borderId="91" applyNumberFormat="0" applyAlignment="0" applyProtection="0"/>
    <xf numFmtId="0" fontId="34" fillId="8" borderId="41" applyNumberFormat="0" applyAlignment="0" applyProtection="0"/>
    <xf numFmtId="0" fontId="34" fillId="8" borderId="51" applyNumberFormat="0" applyAlignment="0" applyProtection="0"/>
    <xf numFmtId="0" fontId="27" fillId="21" borderId="51" applyNumberFormat="0" applyAlignment="0" applyProtection="0"/>
    <xf numFmtId="0" fontId="34" fillId="8" borderId="38" applyNumberFormat="0" applyAlignment="0" applyProtection="0"/>
    <xf numFmtId="0" fontId="27" fillId="21" borderId="32" applyNumberFormat="0" applyAlignment="0" applyProtection="0"/>
    <xf numFmtId="0" fontId="34" fillId="8" borderId="35" applyNumberFormat="0" applyAlignment="0" applyProtection="0"/>
    <xf numFmtId="0" fontId="27" fillId="21" borderId="58" applyNumberFormat="0" applyAlignment="0" applyProtection="0"/>
    <xf numFmtId="0" fontId="34" fillId="8" borderId="78"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81" applyNumberFormat="0" applyAlignment="0" applyProtection="0"/>
    <xf numFmtId="0" fontId="34" fillId="8" borderId="38" applyNumberFormat="0" applyAlignment="0" applyProtection="0"/>
    <xf numFmtId="0" fontId="27" fillId="21" borderId="38" applyNumberFormat="0" applyAlignment="0" applyProtection="0"/>
    <xf numFmtId="0" fontId="20" fillId="23" borderId="66" applyNumberFormat="0" applyFont="0" applyAlignment="0" applyProtection="0"/>
    <xf numFmtId="0" fontId="34" fillId="8" borderId="74" applyNumberFormat="0" applyAlignment="0" applyProtection="0"/>
    <xf numFmtId="0" fontId="27" fillId="21" borderId="38" applyNumberFormat="0" applyAlignment="0" applyProtection="0"/>
    <xf numFmtId="0" fontId="27" fillId="21" borderId="61" applyNumberFormat="0" applyAlignment="0" applyProtection="0"/>
    <xf numFmtId="0" fontId="37" fillId="21" borderId="67" applyNumberFormat="0" applyAlignment="0" applyProtection="0"/>
    <xf numFmtId="0" fontId="20" fillId="23" borderId="36" applyNumberFormat="0" applyFont="0" applyAlignment="0" applyProtection="0"/>
    <xf numFmtId="0" fontId="34" fillId="8" borderId="71" applyNumberFormat="0" applyAlignment="0" applyProtection="0"/>
    <xf numFmtId="0" fontId="20" fillId="23" borderId="36" applyNumberFormat="0" applyFont="0" applyAlignment="0" applyProtection="0"/>
    <xf numFmtId="0" fontId="20" fillId="23" borderId="36" applyNumberFormat="0" applyFont="0" applyAlignment="0" applyProtection="0"/>
    <xf numFmtId="0" fontId="27" fillId="21" borderId="55" applyNumberFormat="0" applyAlignment="0" applyProtection="0"/>
    <xf numFmtId="0" fontId="34" fillId="8" borderId="78" applyNumberFormat="0" applyAlignment="0" applyProtection="0"/>
    <xf numFmtId="0" fontId="27" fillId="21" borderId="65" applyNumberFormat="0" applyAlignment="0" applyProtection="0"/>
    <xf numFmtId="0" fontId="27" fillId="21" borderId="61" applyNumberFormat="0" applyAlignment="0" applyProtection="0"/>
    <xf numFmtId="0" fontId="20" fillId="23" borderId="36" applyNumberFormat="0" applyFon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27" fillId="21" borderId="35" applyNumberFormat="0" applyAlignment="0" applyProtection="0"/>
    <xf numFmtId="0" fontId="34" fillId="8" borderId="38"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34" fillId="8" borderId="35" applyNumberFormat="0" applyAlignment="0" applyProtection="0"/>
    <xf numFmtId="0" fontId="27" fillId="21" borderId="74" applyNumberForma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27" fillId="21" borderId="29" applyNumberFormat="0" applyAlignment="0" applyProtection="0"/>
    <xf numFmtId="0" fontId="34" fillId="8" borderId="38"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27" fillId="21" borderId="74" applyNumberFormat="0" applyAlignment="0" applyProtection="0"/>
    <xf numFmtId="0" fontId="27" fillId="21" borderId="55" applyNumberFormat="0" applyAlignment="0" applyProtection="0"/>
    <xf numFmtId="0" fontId="27" fillId="21" borderId="81" applyNumberFormat="0" applyAlignment="0" applyProtection="0"/>
    <xf numFmtId="0" fontId="27" fillId="21" borderId="78" applyNumberFormat="0" applyAlignment="0" applyProtection="0"/>
    <xf numFmtId="0" fontId="27" fillId="21" borderId="68" applyNumberFormat="0" applyAlignment="0" applyProtection="0"/>
    <xf numFmtId="0" fontId="34" fillId="8" borderId="41" applyNumberFormat="0" applyAlignment="0" applyProtection="0"/>
    <xf numFmtId="0" fontId="27" fillId="21" borderId="81" applyNumberFormat="0" applyAlignment="0" applyProtection="0"/>
    <xf numFmtId="0" fontId="34" fillId="8" borderId="58" applyNumberFormat="0" applyAlignment="0" applyProtection="0"/>
    <xf numFmtId="0" fontId="27" fillId="21" borderId="58" applyNumberFormat="0" applyAlignment="0" applyProtection="0"/>
    <xf numFmtId="0" fontId="34" fillId="8" borderId="68" applyNumberFormat="0" applyAlignment="0" applyProtection="0"/>
    <xf numFmtId="0" fontId="34" fillId="8" borderId="61" applyNumberFormat="0" applyAlignment="0" applyProtection="0"/>
    <xf numFmtId="0" fontId="20" fillId="23" borderId="36" applyNumberFormat="0" applyFont="0" applyAlignment="0" applyProtection="0"/>
    <xf numFmtId="0" fontId="34" fillId="8" borderId="65" applyNumberFormat="0" applyAlignment="0" applyProtection="0"/>
    <xf numFmtId="0" fontId="27" fillId="21" borderId="38" applyNumberFormat="0" applyAlignment="0" applyProtection="0"/>
    <xf numFmtId="0" fontId="34" fillId="8" borderId="41" applyNumberFormat="0" applyAlignment="0" applyProtection="0"/>
    <xf numFmtId="0" fontId="27" fillId="21" borderId="38" applyNumberFormat="0" applyAlignment="0" applyProtection="0"/>
    <xf numFmtId="0" fontId="34" fillId="8" borderId="55" applyNumberFormat="0" applyAlignment="0" applyProtection="0"/>
    <xf numFmtId="0" fontId="20" fillId="23" borderId="36" applyNumberFormat="0" applyFont="0" applyAlignment="0" applyProtection="0"/>
    <xf numFmtId="0" fontId="37" fillId="21" borderId="73" applyNumberFormat="0" applyAlignment="0" applyProtection="0"/>
    <xf numFmtId="0" fontId="27" fillId="21" borderId="65" applyNumberFormat="0" applyAlignment="0" applyProtection="0"/>
    <xf numFmtId="0" fontId="34" fillId="8" borderId="35" applyNumberForma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20" fillId="23" borderId="36" applyNumberFormat="0" applyFont="0" applyAlignment="0" applyProtection="0"/>
    <xf numFmtId="0" fontId="34" fillId="8" borderId="44" applyNumberFormat="0" applyAlignment="0" applyProtection="0"/>
    <xf numFmtId="0" fontId="37" fillId="21" borderId="34" applyNumberFormat="0" applyAlignment="0" applyProtection="0"/>
    <xf numFmtId="0" fontId="27" fillId="21" borderId="91" applyNumberFormat="0" applyAlignment="0" applyProtection="0"/>
    <xf numFmtId="0" fontId="27" fillId="21" borderId="38" applyNumberFormat="0" applyAlignment="0" applyProtection="0"/>
    <xf numFmtId="0" fontId="27" fillId="21" borderId="55" applyNumberFormat="0" applyAlignment="0" applyProtection="0"/>
    <xf numFmtId="0" fontId="34" fillId="8" borderId="44" applyNumberFormat="0" applyAlignment="0" applyProtection="0"/>
    <xf numFmtId="0" fontId="27" fillId="21" borderId="44" applyNumberFormat="0" applyAlignment="0" applyProtection="0"/>
    <xf numFmtId="0" fontId="27" fillId="21" borderId="91" applyNumberFormat="0" applyAlignment="0" applyProtection="0"/>
    <xf numFmtId="0" fontId="27" fillId="21" borderId="61" applyNumberFormat="0" applyAlignment="0" applyProtection="0"/>
    <xf numFmtId="0" fontId="27" fillId="21" borderId="29" applyNumberFormat="0" applyAlignment="0" applyProtection="0"/>
    <xf numFmtId="0" fontId="34" fillId="8" borderId="38"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29" applyNumberFormat="0" applyAlignment="0" applyProtection="0"/>
    <xf numFmtId="0" fontId="34" fillId="8" borderId="91" applyNumberFormat="0" applyAlignment="0" applyProtection="0"/>
    <xf numFmtId="0" fontId="37" fillId="21" borderId="57" applyNumberFormat="0" applyAlignment="0" applyProtection="0"/>
    <xf numFmtId="0" fontId="37" fillId="21" borderId="57" applyNumberFormat="0" applyAlignment="0" applyProtection="0"/>
    <xf numFmtId="0" fontId="34" fillId="8" borderId="38" applyNumberFormat="0" applyAlignment="0" applyProtection="0"/>
    <xf numFmtId="0" fontId="34" fillId="8" borderId="38" applyNumberFormat="0" applyAlignment="0" applyProtection="0"/>
    <xf numFmtId="0" fontId="34" fillId="8" borderId="35" applyNumberFormat="0" applyAlignment="0" applyProtection="0"/>
    <xf numFmtId="0" fontId="34" fillId="8" borderId="44" applyNumberFormat="0" applyAlignment="0" applyProtection="0"/>
    <xf numFmtId="0" fontId="27" fillId="21" borderId="44" applyNumberFormat="0" applyAlignment="0" applyProtection="0"/>
    <xf numFmtId="0" fontId="34" fillId="8" borderId="44" applyNumberFormat="0" applyAlignment="0" applyProtection="0"/>
    <xf numFmtId="0" fontId="34" fillId="8" borderId="61" applyNumberFormat="0" applyAlignment="0" applyProtection="0"/>
    <xf numFmtId="0" fontId="27" fillId="21" borderId="78" applyNumberFormat="0" applyAlignment="0" applyProtection="0"/>
    <xf numFmtId="0" fontId="27" fillId="21" borderId="58" applyNumberFormat="0" applyAlignment="0" applyProtection="0"/>
    <xf numFmtId="0" fontId="34" fillId="8" borderId="55" applyNumberFormat="0" applyAlignment="0" applyProtection="0"/>
    <xf numFmtId="0" fontId="20" fillId="23" borderId="56" applyNumberFormat="0" applyFont="0" applyAlignment="0" applyProtection="0"/>
    <xf numFmtId="0" fontId="34" fillId="8" borderId="84" applyNumberFormat="0" applyAlignment="0" applyProtection="0"/>
    <xf numFmtId="0" fontId="34" fillId="8" borderId="94" applyNumberFormat="0" applyAlignment="0" applyProtection="0"/>
    <xf numFmtId="0" fontId="37" fillId="21" borderId="73" applyNumberFormat="0" applyAlignment="0" applyProtection="0"/>
    <xf numFmtId="0" fontId="27" fillId="21" borderId="51" applyNumberFormat="0" applyAlignment="0" applyProtection="0"/>
    <xf numFmtId="0" fontId="33" fillId="0" borderId="48" applyNumberFormat="0" applyFill="0" applyAlignment="0" applyProtection="0"/>
    <xf numFmtId="0" fontId="34" fillId="8" borderId="78" applyNumberFormat="0" applyAlignment="0" applyProtection="0"/>
    <xf numFmtId="0" fontId="37" fillId="21" borderId="57" applyNumberFormat="0" applyAlignment="0" applyProtection="0"/>
    <xf numFmtId="0" fontId="20" fillId="23" borderId="36" applyNumberFormat="0" applyFont="0" applyAlignment="0" applyProtection="0"/>
    <xf numFmtId="0" fontId="34" fillId="8" borderId="51" applyNumberFormat="0" applyAlignment="0" applyProtection="0"/>
    <xf numFmtId="0" fontId="34" fillId="8" borderId="44" applyNumberFormat="0" applyAlignment="0" applyProtection="0"/>
    <xf numFmtId="0" fontId="34" fillId="8" borderId="81" applyNumberFormat="0" applyAlignment="0" applyProtection="0"/>
    <xf numFmtId="0" fontId="20" fillId="23" borderId="66" applyNumberFormat="0" applyFont="0" applyAlignment="0" applyProtection="0"/>
    <xf numFmtId="0" fontId="27" fillId="21" borderId="41" applyNumberFormat="0" applyAlignment="0" applyProtection="0"/>
    <xf numFmtId="0" fontId="27" fillId="21" borderId="71" applyNumberFormat="0" applyAlignment="0" applyProtection="0"/>
    <xf numFmtId="0" fontId="27" fillId="21" borderId="38" applyNumberFormat="0" applyAlignment="0" applyProtection="0"/>
    <xf numFmtId="0" fontId="27" fillId="21" borderId="58" applyNumberFormat="0" applyAlignment="0" applyProtection="0"/>
    <xf numFmtId="0" fontId="27" fillId="21" borderId="58" applyNumberFormat="0" applyAlignment="0" applyProtection="0"/>
    <xf numFmtId="0" fontId="34" fillId="8" borderId="41" applyNumberFormat="0" applyAlignment="0" applyProtection="0"/>
    <xf numFmtId="0" fontId="34" fillId="8" borderId="51" applyNumberFormat="0" applyAlignment="0" applyProtection="0"/>
    <xf numFmtId="0" fontId="34" fillId="8" borderId="41" applyNumberFormat="0" applyAlignment="0" applyProtection="0"/>
    <xf numFmtId="0" fontId="27" fillId="21" borderId="94" applyNumberFormat="0" applyAlignment="0" applyProtection="0"/>
    <xf numFmtId="0" fontId="34" fillId="8" borderId="41" applyNumberFormat="0" applyAlignment="0" applyProtection="0"/>
    <xf numFmtId="0" fontId="14" fillId="0" borderId="0"/>
    <xf numFmtId="43"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27" fillId="21" borderId="23" applyNumberFormat="0" applyAlignment="0" applyProtection="0"/>
    <xf numFmtId="0" fontId="33" fillId="0" borderId="20" applyNumberFormat="0" applyFill="0" applyAlignment="0" applyProtection="0"/>
    <xf numFmtId="0" fontId="33" fillId="0" borderId="20" applyNumberFormat="0" applyFill="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0" fontId="34" fillId="8" borderId="23" applyNumberFormat="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8"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8" fontId="14" fillId="0" borderId="0" applyFont="0" applyFill="0" applyBorder="0" applyAlignment="0" applyProtection="0"/>
    <xf numFmtId="164" fontId="43" fillId="0" borderId="0" applyFont="0" applyFill="0" applyBorder="0" applyAlignment="0" applyProtection="0"/>
    <xf numFmtId="178" fontId="43"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78"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20" fillId="23" borderId="24" applyNumberFormat="0" applyFon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0" fontId="37" fillId="21" borderId="25" applyNumberFormat="0" applyAlignment="0" applyProtection="0"/>
    <xf numFmtId="9" fontId="43" fillId="0" borderId="0" applyFont="0" applyFill="0" applyBorder="0" applyAlignment="0" applyProtection="0"/>
    <xf numFmtId="0" fontId="27" fillId="21" borderId="38" applyNumberFormat="0" applyAlignment="0" applyProtection="0"/>
    <xf numFmtId="0" fontId="44" fillId="0" borderId="0"/>
    <xf numFmtId="41" fontId="44" fillId="0" borderId="0" applyFont="0" applyFill="0" applyBorder="0" applyAlignment="0" applyProtection="0"/>
    <xf numFmtId="0" fontId="27" fillId="21" borderId="61" applyNumberFormat="0" applyAlignment="0" applyProtection="0"/>
    <xf numFmtId="0" fontId="34" fillId="8" borderId="38" applyNumberFormat="0" applyAlignment="0" applyProtection="0"/>
    <xf numFmtId="0" fontId="27" fillId="21" borderId="51" applyNumberFormat="0" applyAlignment="0" applyProtection="0"/>
    <xf numFmtId="0" fontId="34" fillId="8" borderId="58" applyNumberFormat="0" applyAlignment="0" applyProtection="0"/>
    <xf numFmtId="0" fontId="27" fillId="21" borderId="41" applyNumberFormat="0" applyAlignment="0" applyProtection="0"/>
    <xf numFmtId="0" fontId="27" fillId="21" borderId="51" applyNumberFormat="0" applyAlignment="0" applyProtection="0"/>
    <xf numFmtId="0" fontId="27" fillId="21" borderId="51" applyNumberFormat="0" applyAlignment="0" applyProtection="0"/>
    <xf numFmtId="0" fontId="27" fillId="21" borderId="51" applyNumberFormat="0" applyAlignment="0" applyProtection="0"/>
    <xf numFmtId="0" fontId="34" fillId="8" borderId="51" applyNumberFormat="0" applyAlignment="0" applyProtection="0"/>
    <xf numFmtId="0" fontId="37" fillId="21" borderId="73" applyNumberFormat="0" applyAlignment="0" applyProtection="0"/>
    <xf numFmtId="0" fontId="27" fillId="21" borderId="35" applyNumberFormat="0" applyAlignment="0" applyProtection="0"/>
    <xf numFmtId="0" fontId="34" fillId="8" borderId="81" applyNumberFormat="0" applyAlignment="0" applyProtection="0"/>
    <xf numFmtId="0" fontId="34" fillId="8" borderId="58" applyNumberFormat="0" applyAlignment="0" applyProtection="0"/>
    <xf numFmtId="0" fontId="27" fillId="21" borderId="55" applyNumberFormat="0" applyAlignment="0" applyProtection="0"/>
    <xf numFmtId="0" fontId="34" fillId="8" borderId="94" applyNumberFormat="0" applyAlignment="0" applyProtection="0"/>
    <xf numFmtId="0" fontId="27" fillId="21" borderId="58" applyNumberFormat="0" applyAlignment="0" applyProtection="0"/>
    <xf numFmtId="0" fontId="34" fillId="8" borderId="41" applyNumberFormat="0" applyAlignment="0" applyProtection="0"/>
    <xf numFmtId="0" fontId="34" fillId="8" borderId="81" applyNumberFormat="0" applyAlignment="0" applyProtection="0"/>
    <xf numFmtId="0" fontId="34" fillId="8" borderId="38" applyNumberFormat="0" applyAlignment="0" applyProtection="0"/>
    <xf numFmtId="0" fontId="34" fillId="8" borderId="38" applyNumberFormat="0" applyAlignment="0" applyProtection="0"/>
    <xf numFmtId="0" fontId="34" fillId="8" borderId="38" applyNumberFormat="0" applyAlignment="0" applyProtection="0"/>
    <xf numFmtId="0" fontId="34" fillId="8" borderId="38" applyNumberFormat="0" applyAlignment="0" applyProtection="0"/>
    <xf numFmtId="0" fontId="37" fillId="21" borderId="73" applyNumberFormat="0" applyAlignment="0" applyProtection="0"/>
    <xf numFmtId="0" fontId="34" fillId="8" borderId="68" applyNumberFormat="0" applyAlignment="0" applyProtection="0"/>
    <xf numFmtId="0" fontId="34" fillId="8" borderId="41" applyNumberFormat="0" applyAlignment="0" applyProtection="0"/>
    <xf numFmtId="0" fontId="34" fillId="8" borderId="41" applyNumberFormat="0" applyAlignment="0" applyProtection="0"/>
    <xf numFmtId="0" fontId="27" fillId="21" borderId="94" applyNumberFormat="0" applyAlignment="0" applyProtection="0"/>
    <xf numFmtId="0" fontId="27" fillId="21" borderId="58" applyNumberFormat="0" applyAlignment="0" applyProtection="0"/>
    <xf numFmtId="0" fontId="37" fillId="21" borderId="73" applyNumberFormat="0" applyAlignment="0" applyProtection="0"/>
    <xf numFmtId="0" fontId="27" fillId="21" borderId="55" applyNumberFormat="0" applyAlignment="0" applyProtection="0"/>
    <xf numFmtId="0" fontId="37" fillId="21" borderId="73" applyNumberFormat="0" applyAlignment="0" applyProtection="0"/>
    <xf numFmtId="0" fontId="37" fillId="21" borderId="67" applyNumberFormat="0" applyAlignment="0" applyProtection="0"/>
    <xf numFmtId="0" fontId="37" fillId="21" borderId="67" applyNumberFormat="0" applyAlignment="0" applyProtection="0"/>
    <xf numFmtId="0" fontId="20" fillId="23" borderId="66" applyNumberFormat="0" applyFont="0" applyAlignment="0" applyProtection="0"/>
    <xf numFmtId="0" fontId="20" fillId="23" borderId="66" applyNumberFormat="0" applyFont="0" applyAlignment="0" applyProtection="0"/>
    <xf numFmtId="0" fontId="20" fillId="23" borderId="72" applyNumberFormat="0" applyFont="0" applyAlignment="0" applyProtection="0"/>
    <xf numFmtId="0" fontId="34" fillId="8" borderId="94" applyNumberFormat="0" applyAlignment="0" applyProtection="0"/>
    <xf numFmtId="0" fontId="27" fillId="21" borderId="94" applyNumberFormat="0" applyAlignment="0" applyProtection="0"/>
    <xf numFmtId="0" fontId="34" fillId="8" borderId="44" applyNumberFormat="0" applyAlignment="0" applyProtection="0"/>
    <xf numFmtId="0" fontId="27" fillId="21" borderId="94" applyNumberFormat="0" applyAlignment="0" applyProtection="0"/>
    <xf numFmtId="0" fontId="27" fillId="21" borderId="78" applyNumberFormat="0" applyAlignment="0" applyProtection="0"/>
    <xf numFmtId="0" fontId="27" fillId="21" borderId="51" applyNumberFormat="0" applyAlignment="0" applyProtection="0"/>
    <xf numFmtId="0" fontId="20" fillId="23" borderId="72" applyNumberFormat="0" applyFont="0" applyAlignment="0" applyProtection="0"/>
    <xf numFmtId="0" fontId="34" fillId="8" borderId="51" applyNumberFormat="0" applyAlignment="0" applyProtection="0"/>
    <xf numFmtId="0" fontId="27" fillId="21" borderId="55" applyNumberFormat="0" applyAlignment="0" applyProtection="0"/>
    <xf numFmtId="0" fontId="34" fillId="8" borderId="55" applyNumberFormat="0" applyAlignment="0" applyProtection="0"/>
    <xf numFmtId="0" fontId="27" fillId="21" borderId="65" applyNumberFormat="0" applyAlignment="0" applyProtection="0"/>
    <xf numFmtId="0" fontId="34" fillId="8" borderId="91" applyNumberFormat="0" applyAlignment="0" applyProtection="0"/>
    <xf numFmtId="0" fontId="27" fillId="21" borderId="81" applyNumberFormat="0" applyAlignment="0" applyProtection="0"/>
    <xf numFmtId="0" fontId="27" fillId="21" borderId="94" applyNumberFormat="0" applyAlignment="0" applyProtection="0"/>
    <xf numFmtId="0" fontId="37" fillId="21" borderId="67" applyNumberFormat="0" applyAlignment="0" applyProtection="0"/>
    <xf numFmtId="0" fontId="33" fillId="0" borderId="52" applyNumberFormat="0" applyFill="0" applyAlignment="0" applyProtection="0"/>
    <xf numFmtId="0" fontId="34" fillId="8" borderId="61" applyNumberFormat="0" applyAlignment="0" applyProtection="0"/>
    <xf numFmtId="0" fontId="34" fillId="8" borderId="65" applyNumberFormat="0" applyAlignment="0" applyProtection="0"/>
    <xf numFmtId="0" fontId="34" fillId="8" borderId="74" applyNumberFormat="0" applyAlignment="0" applyProtection="0"/>
    <xf numFmtId="0" fontId="20" fillId="23" borderId="56" applyNumberFormat="0" applyFont="0" applyAlignment="0" applyProtection="0"/>
    <xf numFmtId="0" fontId="33" fillId="0" borderId="75" applyNumberFormat="0" applyFill="0" applyAlignment="0" applyProtection="0"/>
    <xf numFmtId="0" fontId="20" fillId="23" borderId="56" applyNumberFormat="0" applyFont="0" applyAlignment="0" applyProtection="0"/>
    <xf numFmtId="0" fontId="33" fillId="0" borderId="75" applyNumberFormat="0" applyFill="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27" fillId="21" borderId="26"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26" applyNumberFormat="0" applyAlignment="0" applyProtection="0"/>
    <xf numFmtId="0" fontId="34" fillId="8" borderId="78" applyNumberFormat="0" applyAlignment="0" applyProtection="0"/>
    <xf numFmtId="0" fontId="34" fillId="8" borderId="78" applyNumberFormat="0" applyAlignment="0" applyProtection="0"/>
    <xf numFmtId="0" fontId="20" fillId="23" borderId="56" applyNumberFormat="0" applyFont="0" applyAlignment="0" applyProtection="0"/>
    <xf numFmtId="0" fontId="34" fillId="8" borderId="65" applyNumberFormat="0" applyAlignment="0" applyProtection="0"/>
    <xf numFmtId="0" fontId="34" fillId="8" borderId="81" applyNumberFormat="0" applyAlignment="0" applyProtection="0"/>
    <xf numFmtId="0" fontId="27" fillId="21" borderId="87" applyNumberFormat="0" applyAlignment="0" applyProtection="0"/>
    <xf numFmtId="0" fontId="34" fillId="8" borderId="55" applyNumberFormat="0" applyAlignment="0" applyProtection="0"/>
    <xf numFmtId="0" fontId="27" fillId="21" borderId="38" applyNumberFormat="0" applyAlignment="0" applyProtection="0"/>
    <xf numFmtId="0" fontId="34" fillId="8" borderId="32" applyNumberFormat="0" applyAlignment="0" applyProtection="0"/>
    <xf numFmtId="0" fontId="34" fillId="8" borderId="84" applyNumberFormat="0" applyAlignment="0" applyProtection="0"/>
    <xf numFmtId="0" fontId="27" fillId="21" borderId="58" applyNumberFormat="0" applyAlignment="0" applyProtection="0"/>
    <xf numFmtId="0" fontId="34" fillId="8" borderId="51" applyNumberFormat="0" applyAlignment="0" applyProtection="0"/>
    <xf numFmtId="0" fontId="20" fillId="23" borderId="72" applyNumberFormat="0" applyFont="0" applyAlignment="0" applyProtection="0"/>
    <xf numFmtId="0" fontId="34" fillId="8" borderId="47" applyNumberFormat="0" applyAlignment="0" applyProtection="0"/>
    <xf numFmtId="0" fontId="27" fillId="21" borderId="51" applyNumberFormat="0" applyAlignment="0" applyProtection="0"/>
    <xf numFmtId="0" fontId="27" fillId="21" borderId="74" applyNumberFormat="0" applyAlignment="0" applyProtection="0"/>
    <xf numFmtId="0" fontId="27" fillId="21" borderId="65" applyNumberFormat="0" applyAlignment="0" applyProtection="0"/>
    <xf numFmtId="0" fontId="37" fillId="21" borderId="57" applyNumberFormat="0" applyAlignment="0" applyProtection="0"/>
    <xf numFmtId="0" fontId="34" fillId="8" borderId="58" applyNumberFormat="0" applyAlignment="0" applyProtection="0"/>
    <xf numFmtId="0" fontId="37" fillId="21" borderId="67" applyNumberFormat="0" applyAlignment="0" applyProtection="0"/>
    <xf numFmtId="0" fontId="20" fillId="23" borderId="72" applyNumberFormat="0" applyFont="0" applyAlignment="0" applyProtection="0"/>
    <xf numFmtId="0" fontId="27" fillId="21" borderId="65" applyNumberFormat="0" applyAlignment="0" applyProtection="0"/>
    <xf numFmtId="0" fontId="20" fillId="23" borderId="66" applyNumberFormat="0" applyFont="0" applyAlignment="0" applyProtection="0"/>
    <xf numFmtId="0" fontId="34" fillId="8" borderId="58" applyNumberFormat="0" applyAlignment="0" applyProtection="0"/>
    <xf numFmtId="0" fontId="34" fillId="8" borderId="58" applyNumberFormat="0" applyAlignment="0" applyProtection="0"/>
    <xf numFmtId="0" fontId="34" fillId="8" borderId="74" applyNumberFormat="0" applyAlignment="0" applyProtection="0"/>
    <xf numFmtId="0" fontId="20" fillId="23" borderId="66" applyNumberFormat="0" applyFont="0" applyAlignment="0" applyProtection="0"/>
    <xf numFmtId="0" fontId="37" fillId="21" borderId="57" applyNumberFormat="0" applyAlignment="0" applyProtection="0"/>
    <xf numFmtId="0" fontId="27" fillId="21" borderId="71" applyNumberFormat="0" applyAlignment="0" applyProtection="0"/>
    <xf numFmtId="0" fontId="20" fillId="23" borderId="72" applyNumberFormat="0" applyFont="0" applyAlignment="0" applyProtection="0"/>
    <xf numFmtId="0" fontId="34" fillId="8" borderId="55" applyNumberFormat="0" applyAlignment="0" applyProtection="0"/>
    <xf numFmtId="0" fontId="34" fillId="8" borderId="84" applyNumberFormat="0" applyAlignment="0" applyProtection="0"/>
    <xf numFmtId="0" fontId="34" fillId="8" borderId="55" applyNumberFormat="0" applyAlignment="0" applyProtection="0"/>
    <xf numFmtId="0" fontId="27" fillId="21" borderId="58" applyNumberFormat="0" applyAlignment="0" applyProtection="0"/>
    <xf numFmtId="0" fontId="34" fillId="8" borderId="61" applyNumberFormat="0" applyAlignment="0" applyProtection="0"/>
    <xf numFmtId="0" fontId="34" fillId="8" borderId="51" applyNumberFormat="0" applyAlignment="0" applyProtection="0"/>
    <xf numFmtId="0" fontId="34" fillId="8" borderId="47" applyNumberFormat="0" applyAlignment="0" applyProtection="0"/>
    <xf numFmtId="0" fontId="34" fillId="8" borderId="94" applyNumberFormat="0" applyAlignment="0" applyProtection="0"/>
    <xf numFmtId="0" fontId="34" fillId="8" borderId="38" applyNumberFormat="0" applyAlignment="0" applyProtection="0"/>
    <xf numFmtId="0" fontId="34" fillId="8" borderId="38" applyNumberFormat="0" applyAlignment="0" applyProtection="0"/>
    <xf numFmtId="0" fontId="33" fillId="0" borderId="52" applyNumberFormat="0" applyFill="0" applyAlignment="0" applyProtection="0"/>
    <xf numFmtId="0" fontId="37" fillId="21" borderId="67" applyNumberFormat="0" applyAlignment="0" applyProtection="0"/>
    <xf numFmtId="0" fontId="34" fillId="8" borderId="44" applyNumberFormat="0" applyAlignment="0" applyProtection="0"/>
    <xf numFmtId="0" fontId="33" fillId="0" borderId="64" applyNumberFormat="0" applyFill="0" applyAlignment="0" applyProtection="0"/>
    <xf numFmtId="0" fontId="34" fillId="8" borderId="78"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37" fillId="21" borderId="37" applyNumberFormat="0" applyAlignment="0" applyProtection="0"/>
    <xf numFmtId="0" fontId="20" fillId="23" borderId="36"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20" fillId="23" borderId="27" applyNumberFormat="0" applyFon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37" fillId="21" borderId="28" applyNumberFormat="0" applyAlignment="0" applyProtection="0"/>
    <xf numFmtId="0" fontId="27" fillId="21" borderId="55" applyNumberFormat="0" applyAlignment="0" applyProtection="0"/>
    <xf numFmtId="0" fontId="27" fillId="21" borderId="81" applyNumberFormat="0" applyAlignment="0" applyProtection="0"/>
    <xf numFmtId="0" fontId="27" fillId="21" borderId="65" applyNumberFormat="0" applyAlignment="0" applyProtection="0"/>
    <xf numFmtId="0" fontId="27" fillId="21" borderId="61" applyNumberFormat="0" applyAlignment="0" applyProtection="0"/>
    <xf numFmtId="0" fontId="37" fillId="21" borderId="67" applyNumberFormat="0" applyAlignment="0" applyProtection="0"/>
    <xf numFmtId="0" fontId="37" fillId="21" borderId="67" applyNumberFormat="0" applyAlignment="0" applyProtection="0"/>
    <xf numFmtId="0" fontId="27" fillId="21" borderId="68" applyNumberFormat="0" applyAlignment="0" applyProtection="0"/>
    <xf numFmtId="0" fontId="27" fillId="21" borderId="65" applyNumberFormat="0" applyAlignment="0" applyProtection="0"/>
    <xf numFmtId="0" fontId="27" fillId="21" borderId="87" applyNumberFormat="0" applyAlignment="0" applyProtection="0"/>
    <xf numFmtId="0" fontId="37" fillId="21" borderId="57" applyNumberFormat="0" applyAlignment="0" applyProtection="0"/>
    <xf numFmtId="0" fontId="34" fillId="8" borderId="47" applyNumberFormat="0" applyAlignment="0" applyProtection="0"/>
    <xf numFmtId="0" fontId="34" fillId="8" borderId="74" applyNumberFormat="0" applyAlignment="0" applyProtection="0"/>
    <xf numFmtId="0" fontId="34" fillId="8" borderId="91" applyNumberFormat="0" applyAlignment="0" applyProtection="0"/>
    <xf numFmtId="0" fontId="37" fillId="21" borderId="57" applyNumberFormat="0" applyAlignment="0" applyProtection="0"/>
    <xf numFmtId="0" fontId="34" fillId="8" borderId="68" applyNumberFormat="0" applyAlignment="0" applyProtection="0"/>
    <xf numFmtId="0" fontId="20" fillId="23" borderId="56" applyNumberFormat="0" applyFont="0" applyAlignment="0" applyProtection="0"/>
    <xf numFmtId="0" fontId="34" fillId="8" borderId="65" applyNumberFormat="0" applyAlignment="0" applyProtection="0"/>
    <xf numFmtId="0" fontId="34" fillId="8" borderId="84" applyNumberFormat="0" applyAlignment="0" applyProtection="0"/>
    <xf numFmtId="0" fontId="37" fillId="21" borderId="57" applyNumberFormat="0" applyAlignment="0" applyProtection="0"/>
    <xf numFmtId="0" fontId="34" fillId="8" borderId="41" applyNumberFormat="0" applyAlignment="0" applyProtection="0"/>
    <xf numFmtId="0" fontId="34" fillId="8" borderId="41" applyNumberFormat="0" applyAlignment="0" applyProtection="0"/>
    <xf numFmtId="0" fontId="20" fillId="23" borderId="66" applyNumberFormat="0" applyFont="0" applyAlignment="0" applyProtection="0"/>
    <xf numFmtId="0" fontId="34" fillId="8" borderId="61" applyNumberFormat="0" applyAlignment="0" applyProtection="0"/>
    <xf numFmtId="0" fontId="34" fillId="8" borderId="51" applyNumberFormat="0" applyAlignment="0" applyProtection="0"/>
    <xf numFmtId="0" fontId="34" fillId="8" borderId="51" applyNumberFormat="0" applyAlignment="0" applyProtection="0"/>
    <xf numFmtId="0" fontId="34" fillId="8" borderId="51" applyNumberFormat="0" applyAlignment="0" applyProtection="0"/>
    <xf numFmtId="0" fontId="34" fillId="8" borderId="51" applyNumberFormat="0" applyAlignment="0" applyProtection="0"/>
    <xf numFmtId="0" fontId="34" fillId="8" borderId="51" applyNumberForma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20" fillId="23" borderId="30" applyNumberFormat="0" applyFon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7" fillId="21" borderId="31" applyNumberFormat="0" applyAlignment="0" applyProtection="0"/>
    <xf numFmtId="0" fontId="34" fillId="8" borderId="68" applyNumberFormat="0" applyAlignment="0" applyProtection="0"/>
    <xf numFmtId="0" fontId="34" fillId="8" borderId="55" applyNumberFormat="0" applyAlignment="0" applyProtection="0"/>
    <xf numFmtId="0" fontId="27" fillId="21" borderId="91" applyNumberFormat="0" applyAlignment="0" applyProtection="0"/>
    <xf numFmtId="0" fontId="20" fillId="23" borderId="56" applyNumberFormat="0" applyFont="0" applyAlignment="0" applyProtection="0"/>
    <xf numFmtId="0" fontId="34" fillId="8" borderId="61" applyNumberFormat="0" applyAlignment="0" applyProtection="0"/>
    <xf numFmtId="0" fontId="37" fillId="21" borderId="57" applyNumberFormat="0" applyAlignment="0" applyProtection="0"/>
    <xf numFmtId="0" fontId="34" fillId="8" borderId="61" applyNumberFormat="0" applyAlignment="0" applyProtection="0"/>
    <xf numFmtId="0" fontId="27" fillId="21" borderId="74" applyNumberFormat="0" applyAlignment="0" applyProtection="0"/>
    <xf numFmtId="0" fontId="34" fillId="8" borderId="78" applyNumberFormat="0" applyAlignment="0" applyProtection="0"/>
    <xf numFmtId="0" fontId="37" fillId="21" borderId="67" applyNumberFormat="0" applyAlignment="0" applyProtection="0"/>
    <xf numFmtId="0" fontId="34" fillId="8" borderId="58" applyNumberFormat="0" applyAlignment="0" applyProtection="0"/>
    <xf numFmtId="0" fontId="27" fillId="21" borderId="58" applyNumberFormat="0" applyAlignment="0" applyProtection="0"/>
    <xf numFmtId="0" fontId="37" fillId="21" borderId="57" applyNumberFormat="0" applyAlignment="0" applyProtection="0"/>
    <xf numFmtId="0" fontId="27" fillId="21" borderId="74" applyNumberFormat="0" applyAlignment="0" applyProtection="0"/>
    <xf numFmtId="0" fontId="27" fillId="21" borderId="94" applyNumberFormat="0" applyAlignment="0" applyProtection="0"/>
    <xf numFmtId="0" fontId="27" fillId="21" borderId="58" applyNumberFormat="0" applyAlignment="0" applyProtection="0"/>
    <xf numFmtId="0" fontId="37" fillId="21" borderId="57" applyNumberFormat="0" applyAlignment="0" applyProtection="0"/>
    <xf numFmtId="0" fontId="37" fillId="21" borderId="57" applyNumberFormat="0" applyAlignment="0" applyProtection="0"/>
    <xf numFmtId="0" fontId="20" fillId="23" borderId="56" applyNumberFormat="0" applyFont="0" applyAlignment="0" applyProtection="0"/>
    <xf numFmtId="0" fontId="37" fillId="21" borderId="57" applyNumberFormat="0" applyAlignment="0" applyProtection="0"/>
    <xf numFmtId="0" fontId="34" fillId="8" borderId="61" applyNumberFormat="0" applyAlignment="0" applyProtection="0"/>
    <xf numFmtId="0" fontId="34" fillId="8" borderId="44" applyNumberFormat="0" applyAlignment="0" applyProtection="0"/>
    <xf numFmtId="0" fontId="34" fillId="8" borderId="44" applyNumberFormat="0" applyAlignment="0" applyProtection="0"/>
    <xf numFmtId="0" fontId="34" fillId="8" borderId="51" applyNumberFormat="0" applyAlignment="0" applyProtection="0"/>
    <xf numFmtId="0" fontId="34" fillId="8" borderId="74" applyNumberFormat="0" applyAlignment="0" applyProtection="0"/>
    <xf numFmtId="0" fontId="34" fillId="8" borderId="55" applyNumberFormat="0" applyAlignment="0" applyProtection="0"/>
    <xf numFmtId="0" fontId="34" fillId="8" borderId="81" applyNumberFormat="0" applyAlignment="0" applyProtection="0"/>
    <xf numFmtId="0" fontId="27" fillId="21" borderId="81" applyNumberFormat="0" applyAlignment="0" applyProtection="0"/>
    <xf numFmtId="0" fontId="27" fillId="21" borderId="94" applyNumberFormat="0" applyAlignment="0" applyProtection="0"/>
    <xf numFmtId="0" fontId="34" fillId="8" borderId="65"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27" fillId="21" borderId="44" applyNumberFormat="0" applyAlignment="0" applyProtection="0"/>
    <xf numFmtId="0" fontId="34" fillId="8" borderId="47"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4" fillId="8" borderId="44" applyNumberFormat="0" applyAlignment="0" applyProtection="0"/>
    <xf numFmtId="0" fontId="37" fillId="21" borderId="67" applyNumberFormat="0" applyAlignment="0" applyProtection="0"/>
    <xf numFmtId="0" fontId="20" fillId="23" borderId="66" applyNumberFormat="0" applyFont="0" applyAlignment="0" applyProtection="0"/>
    <xf numFmtId="0" fontId="27" fillId="21" borderId="55" applyNumberFormat="0" applyAlignment="0" applyProtection="0"/>
    <xf numFmtId="0" fontId="27" fillId="21" borderId="74" applyNumberFormat="0" applyAlignment="0" applyProtection="0"/>
    <xf numFmtId="0" fontId="34" fillId="8" borderId="55" applyNumberFormat="0" applyAlignment="0" applyProtection="0"/>
    <xf numFmtId="0" fontId="34" fillId="8" borderId="61" applyNumberFormat="0" applyAlignment="0" applyProtection="0"/>
    <xf numFmtId="0" fontId="34" fillId="8" borderId="71" applyNumberFormat="0" applyAlignment="0" applyProtection="0"/>
    <xf numFmtId="0" fontId="34" fillId="8" borderId="94" applyNumberFormat="0" applyAlignment="0" applyProtection="0"/>
    <xf numFmtId="0" fontId="27" fillId="21" borderId="68" applyNumberFormat="0" applyAlignment="0" applyProtection="0"/>
    <xf numFmtId="0" fontId="27" fillId="21" borderId="87" applyNumberFormat="0" applyAlignment="0" applyProtection="0"/>
    <xf numFmtId="0" fontId="27" fillId="21" borderId="71" applyNumberFormat="0" applyAlignment="0" applyProtection="0"/>
    <xf numFmtId="0" fontId="27" fillId="21" borderId="87" applyNumberFormat="0" applyAlignment="0" applyProtection="0"/>
    <xf numFmtId="0" fontId="34" fillId="8" borderId="74" applyNumberFormat="0" applyAlignment="0" applyProtection="0"/>
    <xf numFmtId="0" fontId="27" fillId="21" borderId="68" applyNumberFormat="0" applyAlignment="0" applyProtection="0"/>
    <xf numFmtId="0" fontId="27" fillId="21" borderId="87" applyNumberFormat="0" applyAlignment="0" applyProtection="0"/>
    <xf numFmtId="0" fontId="37" fillId="21" borderId="67" applyNumberFormat="0" applyAlignment="0" applyProtection="0"/>
    <xf numFmtId="0" fontId="27" fillId="21" borderId="78" applyNumberFormat="0" applyAlignment="0" applyProtection="0"/>
    <xf numFmtId="0" fontId="34" fillId="8" borderId="84" applyNumberFormat="0" applyAlignment="0" applyProtection="0"/>
    <xf numFmtId="0" fontId="34" fillId="8" borderId="61" applyNumberFormat="0" applyAlignment="0" applyProtection="0"/>
    <xf numFmtId="0" fontId="34" fillId="8" borderId="58" applyNumberFormat="0" applyAlignment="0" applyProtection="0"/>
    <xf numFmtId="0" fontId="27" fillId="21" borderId="55" applyNumberFormat="0" applyAlignment="0" applyProtection="0"/>
    <xf numFmtId="0" fontId="34" fillId="8" borderId="65" applyNumberFormat="0" applyAlignment="0" applyProtection="0"/>
    <xf numFmtId="0" fontId="20" fillId="23" borderId="72" applyNumberFormat="0" applyFont="0" applyAlignment="0" applyProtection="0"/>
    <xf numFmtId="0" fontId="34" fillId="8" borderId="47" applyNumberFormat="0" applyAlignment="0" applyProtection="0"/>
    <xf numFmtId="0" fontId="34" fillId="8" borderId="47" applyNumberFormat="0" applyAlignment="0" applyProtection="0"/>
    <xf numFmtId="0" fontId="34" fillId="8" borderId="71" applyNumberFormat="0" applyAlignment="0" applyProtection="0"/>
    <xf numFmtId="0" fontId="34" fillId="8" borderId="65" applyNumberFormat="0" applyAlignment="0" applyProtection="0"/>
    <xf numFmtId="0" fontId="27" fillId="21" borderId="91" applyNumberFormat="0" applyAlignment="0" applyProtection="0"/>
    <xf numFmtId="0" fontId="27" fillId="21" borderId="74" applyNumberFormat="0" applyAlignment="0" applyProtection="0"/>
    <xf numFmtId="0" fontId="27" fillId="21" borderId="47" applyNumberFormat="0" applyAlignment="0" applyProtection="0"/>
    <xf numFmtId="0" fontId="27" fillId="21" borderId="81" applyNumberFormat="0" applyAlignment="0" applyProtection="0"/>
    <xf numFmtId="0" fontId="27" fillId="21" borderId="91" applyNumberFormat="0" applyAlignment="0" applyProtection="0"/>
    <xf numFmtId="0" fontId="34" fillId="8" borderId="78"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34" fillId="8"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27" fillId="21"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34" fillId="8" borderId="47" applyNumberFormat="0" applyAlignment="0" applyProtection="0"/>
    <xf numFmtId="0" fontId="27" fillId="21" borderId="61" applyNumberFormat="0" applyAlignment="0" applyProtection="0"/>
    <xf numFmtId="0" fontId="34" fillId="8" borderId="87" applyNumberFormat="0" applyAlignment="0" applyProtection="0"/>
    <xf numFmtId="0" fontId="34" fillId="8" borderId="65" applyNumberFormat="0" applyAlignment="0" applyProtection="0"/>
    <xf numFmtId="0" fontId="34" fillId="8" borderId="68" applyNumberFormat="0" applyAlignment="0" applyProtection="0"/>
    <xf numFmtId="0" fontId="41" fillId="0" borderId="0"/>
    <xf numFmtId="41" fontId="41" fillId="0" borderId="0" applyFont="0" applyFill="0" applyBorder="0" applyAlignment="0" applyProtection="0"/>
    <xf numFmtId="0" fontId="27" fillId="21" borderId="81" applyNumberFormat="0" applyAlignment="0" applyProtection="0"/>
    <xf numFmtId="0" fontId="20" fillId="23" borderId="66" applyNumberFormat="0" applyFont="0" applyAlignment="0" applyProtection="0"/>
    <xf numFmtId="0" fontId="27" fillId="21" borderId="61" applyNumberFormat="0" applyAlignment="0" applyProtection="0"/>
    <xf numFmtId="0" fontId="27" fillId="21" borderId="61" applyNumberFormat="0" applyAlignment="0" applyProtection="0"/>
    <xf numFmtId="0" fontId="34" fillId="8" borderId="74" applyNumberFormat="0" applyAlignment="0" applyProtection="0"/>
    <xf numFmtId="0" fontId="34" fillId="8" borderId="61" applyNumberFormat="0" applyAlignment="0" applyProtection="0"/>
    <xf numFmtId="0" fontId="34" fillId="8" borderId="61" applyNumberFormat="0" applyAlignment="0" applyProtection="0"/>
    <xf numFmtId="0" fontId="37" fillId="21" borderId="67" applyNumberFormat="0" applyAlignment="0" applyProtection="0"/>
    <xf numFmtId="0" fontId="27" fillId="21" borderId="55" applyNumberFormat="0" applyAlignment="0" applyProtection="0"/>
    <xf numFmtId="0" fontId="34" fillId="8" borderId="74" applyNumberFormat="0" applyAlignment="0" applyProtection="0"/>
    <xf numFmtId="0" fontId="27" fillId="21" borderId="74" applyNumberFormat="0" applyAlignment="0" applyProtection="0"/>
    <xf numFmtId="0" fontId="27" fillId="21" borderId="55" applyNumberFormat="0" applyAlignment="0" applyProtection="0"/>
    <xf numFmtId="0" fontId="34" fillId="8" borderId="65" applyNumberFormat="0" applyAlignment="0" applyProtection="0"/>
    <xf numFmtId="0" fontId="20" fillId="23" borderId="66" applyNumberFormat="0" applyFont="0" applyAlignment="0" applyProtection="0"/>
    <xf numFmtId="0" fontId="34" fillId="8" borderId="55" applyNumberFormat="0" applyAlignment="0" applyProtection="0"/>
    <xf numFmtId="0" fontId="27" fillId="21" borderId="68" applyNumberFormat="0" applyAlignment="0" applyProtection="0"/>
    <xf numFmtId="0" fontId="34" fillId="8" borderId="94" applyNumberFormat="0" applyAlignment="0" applyProtection="0"/>
    <xf numFmtId="0" fontId="34" fillId="8" borderId="68" applyNumberFormat="0" applyAlignment="0" applyProtection="0"/>
    <xf numFmtId="0" fontId="34" fillId="8" borderId="81" applyNumberFormat="0" applyAlignment="0" applyProtection="0"/>
    <xf numFmtId="0" fontId="27" fillId="21" borderId="87" applyNumberFormat="0" applyAlignment="0" applyProtection="0"/>
    <xf numFmtId="0" fontId="37" fillId="21" borderId="57" applyNumberFormat="0" applyAlignment="0" applyProtection="0"/>
    <xf numFmtId="0" fontId="34" fillId="8" borderId="87" applyNumberFormat="0" applyAlignment="0" applyProtection="0"/>
    <xf numFmtId="0" fontId="34" fillId="8" borderId="51" applyNumberFormat="0" applyAlignment="0" applyProtection="0"/>
    <xf numFmtId="0" fontId="34" fillId="8" borderId="51" applyNumberFormat="0" applyAlignment="0" applyProtection="0"/>
    <xf numFmtId="0" fontId="37" fillId="21" borderId="67" applyNumberFormat="0" applyAlignment="0" applyProtection="0"/>
    <xf numFmtId="0" fontId="20" fillId="23" borderId="66" applyNumberFormat="0" applyFont="0" applyAlignment="0" applyProtection="0"/>
    <xf numFmtId="0" fontId="34" fillId="8" borderId="58" applyNumberFormat="0" applyAlignment="0" applyProtection="0"/>
    <xf numFmtId="0" fontId="34" fillId="8" borderId="58" applyNumberFormat="0" applyAlignment="0" applyProtection="0"/>
    <xf numFmtId="0" fontId="34" fillId="8" borderId="58" applyNumberFormat="0" applyAlignment="0" applyProtection="0"/>
    <xf numFmtId="0" fontId="27" fillId="21" borderId="58" applyNumberFormat="0" applyAlignment="0" applyProtection="0"/>
    <xf numFmtId="0" fontId="27" fillId="21" borderId="58" applyNumberForma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20" fillId="23" borderId="39" applyNumberFormat="0" applyFon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37" fillId="21" borderId="40" applyNumberFormat="0" applyAlignment="0" applyProtection="0"/>
    <xf numFmtId="0" fontId="27" fillId="21" borderId="55" applyNumberFormat="0" applyAlignment="0" applyProtection="0"/>
    <xf numFmtId="0" fontId="34" fillId="8" borderId="94" applyNumberFormat="0" applyAlignment="0" applyProtection="0"/>
    <xf numFmtId="0" fontId="34" fillId="8" borderId="74" applyNumberFormat="0" applyAlignment="0" applyProtection="0"/>
    <xf numFmtId="0" fontId="34" fillId="8" borderId="68" applyNumberFormat="0" applyAlignment="0" applyProtection="0"/>
    <xf numFmtId="0" fontId="27" fillId="21" borderId="65" applyNumberFormat="0" applyAlignment="0" applyProtection="0"/>
    <xf numFmtId="0" fontId="27" fillId="21" borderId="65" applyNumberFormat="0" applyAlignment="0" applyProtection="0"/>
    <xf numFmtId="0" fontId="34" fillId="8" borderId="58" applyNumberFormat="0" applyAlignment="0" applyProtection="0"/>
    <xf numFmtId="0" fontId="27" fillId="21" borderId="94" applyNumberFormat="0" applyAlignment="0" applyProtection="0"/>
    <xf numFmtId="0" fontId="27" fillId="21" borderId="91" applyNumberFormat="0" applyAlignment="0" applyProtection="0"/>
    <xf numFmtId="0" fontId="34" fillId="8" borderId="65" applyNumberFormat="0" applyAlignment="0" applyProtection="0"/>
    <xf numFmtId="0" fontId="20" fillId="23" borderId="66" applyNumberFormat="0" applyFont="0" applyAlignment="0" applyProtection="0"/>
    <xf numFmtId="0" fontId="27" fillId="21" borderId="94" applyNumberFormat="0" applyAlignment="0" applyProtection="0"/>
    <xf numFmtId="0" fontId="20" fillId="23" borderId="72" applyNumberFormat="0" applyFont="0" applyAlignment="0" applyProtection="0"/>
    <xf numFmtId="0" fontId="37" fillId="21" borderId="73" applyNumberFormat="0" applyAlignment="0" applyProtection="0"/>
    <xf numFmtId="0" fontId="27" fillId="21" borderId="87" applyNumberFormat="0" applyAlignment="0" applyProtection="0"/>
    <xf numFmtId="0" fontId="34" fillId="8" borderId="58" applyNumberFormat="0" applyAlignment="0" applyProtection="0"/>
    <xf numFmtId="0" fontId="27" fillId="21" borderId="55" applyNumberFormat="0" applyAlignment="0" applyProtection="0"/>
    <xf numFmtId="0" fontId="27" fillId="21" borderId="55" applyNumberFormat="0" applyAlignment="0" applyProtection="0"/>
    <xf numFmtId="0" fontId="27" fillId="21" borderId="74" applyNumberFormat="0" applyAlignment="0" applyProtection="0"/>
    <xf numFmtId="0" fontId="34" fillId="8" borderId="58" applyNumberFormat="0" applyAlignment="0" applyProtection="0"/>
    <xf numFmtId="0" fontId="34" fillId="8" borderId="58" applyNumberFormat="0" applyAlignment="0" applyProtection="0"/>
    <xf numFmtId="0" fontId="20" fillId="23" borderId="72" applyNumberFormat="0" applyFont="0" applyAlignment="0" applyProtection="0"/>
    <xf numFmtId="0" fontId="27" fillId="21" borderId="78" applyNumberFormat="0" applyAlignment="0" applyProtection="0"/>
    <xf numFmtId="0" fontId="27" fillId="21" borderId="78" applyNumberForma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20" fillId="23" borderId="42" applyNumberFormat="0" applyFon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37" fillId="21" borderId="43" applyNumberFormat="0" applyAlignment="0" applyProtection="0"/>
    <xf numFmtId="0" fontId="27" fillId="21" borderId="55" applyNumberFormat="0" applyAlignment="0" applyProtection="0"/>
    <xf numFmtId="0" fontId="20" fillId="23" borderId="56" applyNumberFormat="0" applyFont="0" applyAlignment="0" applyProtection="0"/>
    <xf numFmtId="0" fontId="27" fillId="21" borderId="78" applyNumberFormat="0" applyAlignment="0" applyProtection="0"/>
    <xf numFmtId="0" fontId="34" fillId="8" borderId="71" applyNumberFormat="0" applyAlignment="0" applyProtection="0"/>
    <xf numFmtId="0" fontId="27" fillId="21" borderId="65" applyNumberFormat="0" applyAlignment="0" applyProtection="0"/>
    <xf numFmtId="0" fontId="34" fillId="8" borderId="61" applyNumberFormat="0" applyAlignment="0" applyProtection="0"/>
    <xf numFmtId="0" fontId="34" fillId="8" borderId="61" applyNumberFormat="0" applyAlignment="0" applyProtection="0"/>
    <xf numFmtId="0" fontId="37" fillId="21" borderId="67" applyNumberFormat="0" applyAlignment="0" applyProtection="0"/>
    <xf numFmtId="0" fontId="27" fillId="21" borderId="78" applyNumberFormat="0" applyAlignment="0" applyProtection="0"/>
    <xf numFmtId="0" fontId="34" fillId="8"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1" applyNumberFormat="0" applyAlignment="0" applyProtection="0"/>
    <xf numFmtId="0" fontId="27" fillId="21" borderId="78" applyNumberFormat="0" applyAlignment="0" applyProtection="0"/>
    <xf numFmtId="0" fontId="27" fillId="21" borderId="61" applyNumberFormat="0" applyAlignment="0" applyProtection="0"/>
    <xf numFmtId="0" fontId="27" fillId="21" borderId="61" applyNumberFormat="0" applyAlignment="0" applyProtection="0"/>
    <xf numFmtId="0" fontId="27" fillId="21" borderId="61" applyNumberFormat="0" applyAlignment="0" applyProtection="0"/>
    <xf numFmtId="0" fontId="37" fillId="21" borderId="67" applyNumberFormat="0" applyAlignment="0" applyProtection="0"/>
    <xf numFmtId="0" fontId="37" fillId="21" borderId="67" applyNumberFormat="0" applyAlignment="0" applyProtection="0"/>
    <xf numFmtId="0" fontId="27" fillId="21" borderId="71" applyNumberFormat="0" applyAlignment="0" applyProtection="0"/>
    <xf numFmtId="0" fontId="27" fillId="21" borderId="55" applyNumberFormat="0" applyAlignment="0" applyProtection="0"/>
    <xf numFmtId="0" fontId="34" fillId="8" borderId="55" applyNumberFormat="0" applyAlignment="0" applyProtection="0"/>
    <xf numFmtId="0" fontId="34" fillId="8" borderId="55" applyNumberFormat="0" applyAlignment="0" applyProtection="0"/>
    <xf numFmtId="0" fontId="34" fillId="8" borderId="84" applyNumberFormat="0" applyAlignment="0" applyProtection="0"/>
    <xf numFmtId="0" fontId="34" fillId="8" borderId="55" applyNumberFormat="0" applyAlignment="0" applyProtection="0"/>
    <xf numFmtId="0" fontId="34" fillId="8" borderId="87" applyNumberFormat="0" applyAlignment="0" applyProtection="0"/>
    <xf numFmtId="0" fontId="20" fillId="23" borderId="66" applyNumberFormat="0" applyFont="0" applyAlignment="0" applyProtection="0"/>
    <xf numFmtId="0" fontId="20" fillId="23" borderId="66" applyNumberFormat="0" applyFont="0" applyAlignment="0" applyProtection="0"/>
    <xf numFmtId="0" fontId="27" fillId="21" borderId="74" applyNumberForma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20" fillId="23" borderId="45" applyNumberFormat="0" applyFon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37" fillId="21" borderId="46" applyNumberFormat="0" applyAlignment="0" applyProtection="0"/>
    <xf numFmtId="0" fontId="20" fillId="23" borderId="56" applyNumberFormat="0" applyFont="0" applyAlignment="0" applyProtection="0"/>
    <xf numFmtId="0" fontId="27" fillId="21" borderId="81" applyNumberFormat="0" applyAlignment="0" applyProtection="0"/>
    <xf numFmtId="0" fontId="27" fillId="21" borderId="91" applyNumberFormat="0" applyAlignment="0" applyProtection="0"/>
    <xf numFmtId="0" fontId="34" fillId="8" borderId="74" applyNumberFormat="0" applyAlignment="0" applyProtection="0"/>
    <xf numFmtId="0" fontId="34" fillId="8" borderId="78" applyNumberFormat="0" applyAlignment="0" applyProtection="0"/>
    <xf numFmtId="0" fontId="27" fillId="21" borderId="78" applyNumberFormat="0" applyAlignment="0" applyProtection="0"/>
    <xf numFmtId="0" fontId="27" fillId="21" borderId="87" applyNumberFormat="0" applyAlignment="0" applyProtection="0"/>
    <xf numFmtId="0" fontId="27" fillId="21" borderId="87" applyNumberFormat="0" applyAlignment="0" applyProtection="0"/>
    <xf numFmtId="0" fontId="27" fillId="21" borderId="65" applyNumberFormat="0" applyAlignment="0" applyProtection="0"/>
    <xf numFmtId="0" fontId="34" fillId="8" borderId="71" applyNumberFormat="0" applyAlignment="0" applyProtection="0"/>
    <xf numFmtId="0" fontId="34" fillId="8" borderId="81" applyNumberFormat="0" applyAlignment="0" applyProtection="0"/>
    <xf numFmtId="0" fontId="20" fillId="23" borderId="66" applyNumberFormat="0" applyFont="0" applyAlignment="0" applyProtection="0"/>
    <xf numFmtId="0" fontId="34" fillId="8" borderId="81" applyNumberFormat="0" applyAlignment="0" applyProtection="0"/>
    <xf numFmtId="0" fontId="34" fillId="8" borderId="58" applyNumberFormat="0" applyAlignment="0" applyProtection="0"/>
    <xf numFmtId="0" fontId="34" fillId="8" borderId="58" applyNumberFormat="0" applyAlignment="0" applyProtection="0"/>
    <xf numFmtId="0" fontId="37" fillId="21" borderId="67" applyNumberFormat="0" applyAlignment="0" applyProtection="0"/>
    <xf numFmtId="0" fontId="34" fillId="8" borderId="78" applyNumberFormat="0" applyAlignment="0" applyProtection="0"/>
    <xf numFmtId="0" fontId="20" fillId="23" borderId="66" applyNumberFormat="0" applyFont="0" applyAlignment="0" applyProtection="0"/>
    <xf numFmtId="0" fontId="34" fillId="8" borderId="91" applyNumberForma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20" fillId="23" borderId="49" applyNumberFormat="0" applyFon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7" fillId="21" borderId="50" applyNumberFormat="0" applyAlignment="0" applyProtection="0"/>
    <xf numFmtId="0" fontId="34" fillId="8" borderId="84" applyNumberFormat="0" applyAlignment="0" applyProtection="0"/>
    <xf numFmtId="0" fontId="20" fillId="23" borderId="72" applyNumberFormat="0" applyFont="0" applyAlignment="0" applyProtection="0"/>
    <xf numFmtId="0" fontId="27" fillId="21" borderId="94" applyNumberFormat="0" applyAlignment="0" applyProtection="0"/>
    <xf numFmtId="0" fontId="34" fillId="8" borderId="74" applyNumberFormat="0" applyAlignment="0" applyProtection="0"/>
    <xf numFmtId="0" fontId="27" fillId="21" borderId="71" applyNumberFormat="0" applyAlignment="0" applyProtection="0"/>
    <xf numFmtId="0" fontId="27" fillId="21" borderId="71" applyNumberFormat="0" applyAlignment="0" applyProtection="0"/>
    <xf numFmtId="0" fontId="34" fillId="8" borderId="71" applyNumberFormat="0" applyAlignment="0" applyProtection="0"/>
    <xf numFmtId="0" fontId="34" fillId="8" borderId="71" applyNumberFormat="0" applyAlignment="0" applyProtection="0"/>
    <xf numFmtId="0" fontId="20" fillId="23" borderId="72" applyNumberFormat="0" applyFont="0" applyAlignment="0" applyProtection="0"/>
    <xf numFmtId="0" fontId="34" fillId="8" borderId="65" applyNumberFormat="0" applyAlignment="0" applyProtection="0"/>
    <xf numFmtId="0" fontId="27" fillId="21" borderId="74" applyNumberFormat="0" applyAlignment="0" applyProtection="0"/>
    <xf numFmtId="0" fontId="34" fillId="8" borderId="81" applyNumberFormat="0" applyAlignment="0" applyProtection="0"/>
    <xf numFmtId="0" fontId="34" fillId="8" borderId="94" applyNumberFormat="0" applyAlignment="0" applyProtection="0"/>
    <xf numFmtId="0" fontId="27" fillId="21" borderId="94" applyNumberFormat="0" applyAlignment="0" applyProtection="0"/>
    <xf numFmtId="0" fontId="37" fillId="21" borderId="67" applyNumberFormat="0" applyAlignment="0" applyProtection="0"/>
    <xf numFmtId="0" fontId="34" fillId="8" borderId="94" applyNumberFormat="0" applyAlignment="0" applyProtection="0"/>
    <xf numFmtId="0" fontId="27" fillId="21" borderId="78" applyNumberFormat="0" applyAlignment="0" applyProtection="0"/>
    <xf numFmtId="0" fontId="27" fillId="21" borderId="81" applyNumberFormat="0" applyAlignment="0" applyProtection="0"/>
    <xf numFmtId="0" fontId="34" fillId="8" borderId="68" applyNumberFormat="0" applyAlignment="0" applyProtection="0"/>
    <xf numFmtId="0" fontId="34" fillId="8" borderId="68" applyNumberFormat="0" applyAlignment="0" applyProtection="0"/>
    <xf numFmtId="0" fontId="34" fillId="8" borderId="68" applyNumberFormat="0" applyAlignment="0" applyProtection="0"/>
    <xf numFmtId="0" fontId="34" fillId="8" borderId="68" applyNumberFormat="0" applyAlignment="0" applyProtection="0"/>
    <xf numFmtId="0" fontId="34" fillId="8"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8" applyNumberFormat="0" applyAlignment="0" applyProtection="0"/>
    <xf numFmtId="0" fontId="27" fillId="21" borderId="61" applyNumberFormat="0" applyAlignment="0" applyProtection="0"/>
    <xf numFmtId="0" fontId="27" fillId="21" borderId="61" applyNumberFormat="0" applyAlignment="0" applyProtection="0"/>
    <xf numFmtId="0" fontId="27" fillId="21" borderId="61" applyNumberFormat="0" applyAlignment="0" applyProtection="0"/>
    <xf numFmtId="0" fontId="27" fillId="21" borderId="61" applyNumberFormat="0" applyAlignment="0" applyProtection="0"/>
    <xf numFmtId="0" fontId="27" fillId="21" borderId="61" applyNumberFormat="0" applyAlignment="0" applyProtection="0"/>
    <xf numFmtId="0" fontId="34" fillId="8" borderId="61" applyNumberForma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20" fillId="23" borderId="53" applyNumberFormat="0" applyFon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7" fillId="21" borderId="54" applyNumberFormat="0" applyAlignment="0" applyProtection="0"/>
    <xf numFmtId="0" fontId="34" fillId="8" borderId="61" applyNumberFormat="0" applyAlignment="0" applyProtection="0"/>
    <xf numFmtId="0" fontId="27" fillId="21" borderId="65" applyNumberFormat="0" applyAlignment="0" applyProtection="0"/>
    <xf numFmtId="0" fontId="27" fillId="21" borderId="55" applyNumberFormat="0" applyAlignment="0" applyProtection="0"/>
    <xf numFmtId="0" fontId="34" fillId="8" borderId="87" applyNumberFormat="0" applyAlignment="0" applyProtection="0"/>
    <xf numFmtId="0" fontId="27" fillId="21" borderId="81" applyNumberFormat="0" applyAlignment="0" applyProtection="0"/>
    <xf numFmtId="0" fontId="27" fillId="21" borderId="81" applyNumberFormat="0" applyAlignment="0" applyProtection="0"/>
    <xf numFmtId="0" fontId="34" fillId="8" borderId="81" applyNumberFormat="0" applyAlignment="0" applyProtection="0"/>
    <xf numFmtId="0" fontId="27" fillId="21" borderId="74" applyNumberFormat="0" applyAlignment="0" applyProtection="0"/>
    <xf numFmtId="0" fontId="34" fillId="8" borderId="94" applyNumberFormat="0" applyAlignment="0" applyProtection="0"/>
    <xf numFmtId="0" fontId="27" fillId="21" borderId="71" applyNumberFormat="0" applyAlignment="0" applyProtection="0"/>
    <xf numFmtId="0" fontId="27" fillId="21" borderId="81" applyNumberFormat="0" applyAlignment="0" applyProtection="0"/>
    <xf numFmtId="0" fontId="34" fillId="8" borderId="68" applyNumberFormat="0" applyAlignment="0" applyProtection="0"/>
    <xf numFmtId="0" fontId="34" fillId="8" borderId="78" applyNumberFormat="0" applyAlignment="0" applyProtection="0"/>
    <xf numFmtId="0" fontId="34" fillId="8" borderId="78" applyNumberFormat="0" applyAlignment="0" applyProtection="0"/>
    <xf numFmtId="0" fontId="34" fillId="8" borderId="78" applyNumberFormat="0" applyAlignment="0" applyProtection="0"/>
    <xf numFmtId="0" fontId="34" fillId="8" borderId="78" applyNumberFormat="0" applyAlignment="0" applyProtection="0"/>
    <xf numFmtId="0" fontId="27" fillId="21" borderId="78" applyNumberFormat="0" applyAlignment="0" applyProtection="0"/>
    <xf numFmtId="0" fontId="27" fillId="21" borderId="78" applyNumberFormat="0" applyAlignment="0" applyProtection="0"/>
    <xf numFmtId="0" fontId="27" fillId="21" borderId="65" applyNumberFormat="0" applyAlignment="0" applyProtection="0"/>
    <xf numFmtId="0" fontId="27" fillId="21" borderId="65" applyNumberFormat="0" applyAlignment="0" applyProtection="0"/>
    <xf numFmtId="0" fontId="27" fillId="21" borderId="74" applyNumberFormat="0" applyAlignment="0" applyProtection="0"/>
    <xf numFmtId="0" fontId="27" fillId="21" borderId="87" applyNumberFormat="0" applyAlignment="0" applyProtection="0"/>
    <xf numFmtId="0" fontId="34" fillId="8" borderId="87" applyNumberFormat="0" applyAlignment="0" applyProtection="0"/>
    <xf numFmtId="0" fontId="34" fillId="8" borderId="78" applyNumberFormat="0" applyAlignment="0" applyProtection="0"/>
    <xf numFmtId="0" fontId="27" fillId="21" borderId="87" applyNumberFormat="0" applyAlignment="0" applyProtection="0"/>
    <xf numFmtId="0" fontId="27" fillId="21" borderId="91" applyNumberFormat="0" applyAlignment="0" applyProtection="0"/>
    <xf numFmtId="0" fontId="34" fillId="8" borderId="87" applyNumberFormat="0" applyAlignment="0" applyProtection="0"/>
    <xf numFmtId="0" fontId="33" fillId="0" borderId="64" applyNumberFormat="0" applyFill="0" applyAlignment="0" applyProtection="0"/>
    <xf numFmtId="0" fontId="20" fillId="23" borderId="66" applyNumberFormat="0" applyFont="0" applyAlignment="0" applyProtection="0"/>
    <xf numFmtId="0" fontId="20" fillId="23" borderId="66" applyNumberFormat="0" applyFont="0" applyAlignment="0" applyProtection="0"/>
    <xf numFmtId="0" fontId="20" fillId="23" borderId="66" applyNumberFormat="0" applyFont="0" applyAlignment="0" applyProtection="0"/>
    <xf numFmtId="0" fontId="20" fillId="23" borderId="66" applyNumberFormat="0" applyFont="0" applyAlignment="0" applyProtection="0"/>
    <xf numFmtId="0" fontId="20" fillId="23" borderId="66" applyNumberFormat="0" applyFont="0" applyAlignment="0" applyProtection="0"/>
    <xf numFmtId="0" fontId="34" fillId="8" borderId="87" applyNumberFormat="0" applyAlignment="0" applyProtection="0"/>
    <xf numFmtId="0" fontId="34" fillId="8" borderId="91" applyNumberFormat="0" applyAlignment="0" applyProtection="0"/>
    <xf numFmtId="0" fontId="34" fillId="8" borderId="74" applyNumberFormat="0" applyAlignment="0" applyProtection="0"/>
    <xf numFmtId="0" fontId="34" fillId="8" borderId="65" applyNumberFormat="0" applyAlignment="0" applyProtection="0"/>
    <xf numFmtId="0" fontId="34" fillId="8" borderId="65" applyNumberFormat="0" applyAlignment="0" applyProtection="0"/>
    <xf numFmtId="0" fontId="34" fillId="8" borderId="65" applyNumberFormat="0" applyAlignment="0" applyProtection="0"/>
    <xf numFmtId="0" fontId="27" fillId="21" borderId="65" applyNumberFormat="0" applyAlignment="0" applyProtection="0"/>
    <xf numFmtId="0" fontId="34" fillId="8" borderId="55" applyNumberFormat="0" applyAlignment="0" applyProtection="0"/>
    <xf numFmtId="0" fontId="34" fillId="8" borderId="55" applyNumberFormat="0" applyAlignment="0" applyProtection="0"/>
    <xf numFmtId="0" fontId="27" fillId="21" borderId="87" applyNumberFormat="0" applyAlignment="0" applyProtection="0"/>
    <xf numFmtId="0" fontId="34" fillId="8" borderId="91" applyNumberFormat="0" applyAlignment="0" applyProtection="0"/>
    <xf numFmtId="0" fontId="34" fillId="8" borderId="91" applyNumberFormat="0" applyAlignment="0" applyProtection="0"/>
    <xf numFmtId="0" fontId="34" fillId="8" borderId="87" applyNumberFormat="0" applyAlignment="0" applyProtection="0"/>
    <xf numFmtId="0" fontId="34" fillId="8" borderId="87" applyNumberFormat="0" applyAlignment="0" applyProtection="0"/>
    <xf numFmtId="0" fontId="27" fillId="21" borderId="87" applyNumberFormat="0" applyAlignment="0" applyProtection="0"/>
    <xf numFmtId="0" fontId="27" fillId="21" borderId="84" applyNumberFormat="0" applyAlignment="0" applyProtection="0"/>
    <xf numFmtId="0" fontId="27" fillId="21" borderId="91" applyNumberFormat="0" applyAlignment="0" applyProtection="0"/>
    <xf numFmtId="0" fontId="34" fillId="8" borderId="81" applyNumberFormat="0" applyAlignment="0" applyProtection="0"/>
    <xf numFmtId="0" fontId="27" fillId="21" borderId="94" applyNumberFormat="0" applyAlignment="0" applyProtection="0"/>
    <xf numFmtId="0" fontId="34" fillId="8" borderId="74" applyNumberFormat="0" applyAlignment="0" applyProtection="0"/>
    <xf numFmtId="0" fontId="34" fillId="8" borderId="68" applyNumberFormat="0" applyAlignment="0" applyProtection="0"/>
    <xf numFmtId="0" fontId="34" fillId="8" borderId="68" applyNumberFormat="0" applyAlignment="0" applyProtection="0"/>
    <xf numFmtId="0" fontId="34" fillId="8" borderId="91" applyNumberFormat="0" applyAlignment="0" applyProtection="0"/>
    <xf numFmtId="0" fontId="27" fillId="21" borderId="91" applyNumberFormat="0" applyAlignment="0" applyProtection="0"/>
    <xf numFmtId="0" fontId="34" fillId="8" borderId="74" applyNumberFormat="0" applyAlignment="0" applyProtection="0"/>
    <xf numFmtId="0" fontId="34" fillId="8" borderId="74" applyNumberFormat="0" applyAlignment="0" applyProtection="0"/>
    <xf numFmtId="0" fontId="27" fillId="21" borderId="87" applyNumberFormat="0" applyAlignment="0" applyProtection="0"/>
    <xf numFmtId="0" fontId="34" fillId="8" borderId="78" applyNumberFormat="0" applyAlignment="0" applyProtection="0"/>
    <xf numFmtId="0" fontId="34" fillId="8" borderId="78" applyNumberFormat="0" applyAlignment="0" applyProtection="0"/>
    <xf numFmtId="0" fontId="34" fillId="8" borderId="78" applyNumberFormat="0" applyAlignment="0" applyProtection="0"/>
    <xf numFmtId="0" fontId="34" fillId="8" borderId="81" applyNumberFormat="0" applyAlignment="0" applyProtection="0"/>
    <xf numFmtId="0" fontId="27" fillId="21" borderId="78" applyNumberForma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20" fillId="23" borderId="59" applyNumberFormat="0" applyFon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37" fillId="21" borderId="60" applyNumberFormat="0" applyAlignment="0" applyProtection="0"/>
    <xf numFmtId="0" fontId="27" fillId="21" borderId="74" applyNumberFormat="0" applyAlignment="0" applyProtection="0"/>
    <xf numFmtId="0" fontId="34" fillId="8" borderId="81" applyNumberFormat="0" applyAlignment="0" applyProtection="0"/>
    <xf numFmtId="0" fontId="34" fillId="8" borderId="87" applyNumberFormat="0" applyAlignment="0" applyProtection="0"/>
    <xf numFmtId="0" fontId="34" fillId="8" borderId="87" applyNumberFormat="0" applyAlignment="0" applyProtection="0"/>
    <xf numFmtId="0" fontId="33" fillId="0" borderId="88" applyNumberFormat="0" applyFill="0" applyAlignment="0" applyProtection="0"/>
    <xf numFmtId="0" fontId="34" fillId="8" borderId="78" applyNumberFormat="0" applyAlignment="0" applyProtection="0"/>
    <xf numFmtId="0" fontId="27" fillId="21" borderId="91" applyNumberFormat="0" applyAlignment="0" applyProtection="0"/>
    <xf numFmtId="0" fontId="34" fillId="8" borderId="81" applyNumberFormat="0" applyAlignment="0" applyProtection="0"/>
    <xf numFmtId="0" fontId="34" fillId="8" borderId="81" applyNumberFormat="0" applyAlignment="0" applyProtection="0"/>
    <xf numFmtId="0" fontId="34" fillId="8" borderId="81" applyNumberFormat="0" applyAlignment="0" applyProtection="0"/>
    <xf numFmtId="0" fontId="34" fillId="8"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27" fillId="21" borderId="81" applyNumberFormat="0" applyAlignment="0" applyProtection="0"/>
    <xf numFmtId="0" fontId="34" fillId="8" borderId="74" applyNumberFormat="0" applyAlignment="0" applyProtection="0"/>
    <xf numFmtId="0" fontId="34" fillId="8" borderId="74" applyNumberFormat="0" applyAlignment="0" applyProtection="0"/>
    <xf numFmtId="0" fontId="34" fillId="8" borderId="74" applyNumberFormat="0" applyAlignment="0" applyProtection="0"/>
    <xf numFmtId="0" fontId="34" fillId="8" borderId="74" applyNumberFormat="0" applyAlignment="0" applyProtection="0"/>
    <xf numFmtId="0" fontId="27" fillId="21" borderId="74" applyNumberForma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20" fillId="23" borderId="62" applyNumberFormat="0" applyFon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37" fillId="21" borderId="63" applyNumberFormat="0" applyAlignment="0" applyProtection="0"/>
    <xf numFmtId="0" fontId="27" fillId="21" borderId="74" applyNumberFormat="0" applyAlignment="0" applyProtection="0"/>
    <xf numFmtId="0" fontId="27" fillId="21" borderId="71" applyNumberFormat="0" applyAlignment="0" applyProtection="0"/>
    <xf numFmtId="0" fontId="27" fillId="21" borderId="65" applyNumberFormat="0" applyAlignment="0" applyProtection="0"/>
    <xf numFmtId="0" fontId="34" fillId="8" borderId="94" applyNumberFormat="0" applyAlignment="0" applyProtection="0"/>
    <xf numFmtId="0" fontId="34" fillId="8" borderId="84" applyNumberFormat="0" applyAlignment="0" applyProtection="0"/>
    <xf numFmtId="0" fontId="34" fillId="8" borderId="81" applyNumberFormat="0" applyAlignment="0" applyProtection="0"/>
    <xf numFmtId="0" fontId="34" fillId="8" borderId="91" applyNumberFormat="0" applyAlignment="0" applyProtection="0"/>
    <xf numFmtId="0" fontId="27" fillId="21" borderId="91" applyNumberFormat="0" applyAlignment="0" applyProtection="0"/>
    <xf numFmtId="0" fontId="34" fillId="8" borderId="91" applyNumberFormat="0" applyAlignment="0" applyProtection="0"/>
    <xf numFmtId="0" fontId="34" fillId="8" borderId="91" applyNumberFormat="0" applyAlignment="0" applyProtection="0"/>
    <xf numFmtId="0" fontId="34" fillId="8" borderId="91" applyNumberFormat="0" applyAlignment="0" applyProtection="0"/>
    <xf numFmtId="0" fontId="34" fillId="8" borderId="91" applyNumberFormat="0" applyAlignment="0" applyProtection="0"/>
    <xf numFmtId="0" fontId="34" fillId="8" borderId="94" applyNumberFormat="0" applyAlignment="0" applyProtection="0"/>
    <xf numFmtId="0" fontId="27" fillId="21" borderId="91" applyNumberFormat="0" applyAlignment="0" applyProtection="0"/>
    <xf numFmtId="0" fontId="34" fillId="8" borderId="94" applyNumberFormat="0" applyAlignment="0" applyProtection="0"/>
    <xf numFmtId="0" fontId="37" fillId="21" borderId="73" applyNumberFormat="0" applyAlignment="0" applyProtection="0"/>
    <xf numFmtId="0" fontId="27" fillId="21" borderId="94" applyNumberFormat="0" applyAlignment="0" applyProtection="0"/>
    <xf numFmtId="0" fontId="27" fillId="21" borderId="94" applyNumberFormat="0" applyAlignment="0" applyProtection="0"/>
    <xf numFmtId="0" fontId="27" fillId="21" borderId="94"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37" fillId="21" borderId="73" applyNumberForma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34" fillId="8" borderId="71" applyNumberFormat="0" applyAlignment="0" applyProtection="0"/>
    <xf numFmtId="0" fontId="20" fillId="23" borderId="72" applyNumberFormat="0" applyFont="0" applyAlignment="0" applyProtection="0"/>
    <xf numFmtId="0" fontId="20" fillId="23" borderId="72" applyNumberFormat="0" applyFont="0" applyAlignment="0" applyProtection="0"/>
    <xf numFmtId="0" fontId="20" fillId="23" borderId="72" applyNumberFormat="0" applyFont="0" applyAlignment="0" applyProtection="0"/>
    <xf numFmtId="0" fontId="27" fillId="21" borderId="94"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34" fillId="8"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27" fillId="21" borderId="71" applyNumberFormat="0" applyAlignment="0" applyProtection="0"/>
    <xf numFmtId="0" fontId="34" fillId="8" borderId="65" applyNumberFormat="0" applyAlignment="0" applyProtection="0"/>
    <xf numFmtId="0" fontId="34" fillId="8" borderId="65" applyNumberFormat="0" applyAlignment="0" applyProtection="0"/>
    <xf numFmtId="0" fontId="27" fillId="21" borderId="94" applyNumberFormat="0" applyAlignment="0" applyProtection="0"/>
    <xf numFmtId="0" fontId="27" fillId="21" borderId="94" applyNumberFormat="0" applyAlignment="0" applyProtection="0"/>
    <xf numFmtId="0" fontId="34" fillId="8" borderId="87" applyNumberFormat="0" applyAlignment="0" applyProtection="0"/>
    <xf numFmtId="0" fontId="34" fillId="8" borderId="81" applyNumberFormat="0" applyAlignment="0" applyProtection="0"/>
    <xf numFmtId="0" fontId="34" fillId="8" borderId="81" applyNumberFormat="0" applyAlignment="0" applyProtection="0"/>
    <xf numFmtId="0" fontId="34" fillId="8" borderId="87" applyNumberFormat="0" applyAlignment="0" applyProtection="0"/>
    <xf numFmtId="0" fontId="34" fillId="8" borderId="91" applyNumberFormat="0" applyAlignment="0" applyProtection="0"/>
    <xf numFmtId="0" fontId="34" fillId="8" borderId="91" applyNumberFormat="0" applyAlignment="0" applyProtection="0"/>
    <xf numFmtId="0" fontId="27" fillId="21" borderId="91" applyNumberFormat="0" applyAlignment="0" applyProtection="0"/>
    <xf numFmtId="0" fontId="27" fillId="21" borderId="91" applyNumberFormat="0" applyAlignment="0" applyProtection="0"/>
    <xf numFmtId="0" fontId="27" fillId="21" borderId="91" applyNumberForma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20" fillId="23" borderId="69" applyNumberFormat="0" applyFon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7" fillId="21" borderId="70" applyNumberFormat="0" applyAlignment="0" applyProtection="0"/>
    <xf numFmtId="0" fontId="34" fillId="8" borderId="91" applyNumberFormat="0" applyAlignment="0" applyProtection="0"/>
    <xf numFmtId="0" fontId="34" fillId="8" borderId="84" applyNumberFormat="0" applyAlignment="0" applyProtection="0"/>
    <xf numFmtId="0" fontId="34" fillId="8" borderId="84" applyNumberFormat="0" applyAlignment="0" applyProtection="0"/>
    <xf numFmtId="0" fontId="34" fillId="8" borderId="91" applyNumberFormat="0" applyAlignment="0" applyProtection="0"/>
    <xf numFmtId="0" fontId="34" fillId="8" borderId="94" applyNumberFormat="0" applyAlignment="0" applyProtection="0"/>
    <xf numFmtId="0" fontId="34" fillId="8" borderId="94" applyNumberFormat="0" applyAlignment="0" applyProtection="0"/>
    <xf numFmtId="0" fontId="34" fillId="8" borderId="94" applyNumberFormat="0" applyAlignment="0" applyProtection="0"/>
    <xf numFmtId="0" fontId="34" fillId="8" borderId="94" applyNumberFormat="0" applyAlignment="0" applyProtection="0"/>
    <xf numFmtId="0" fontId="27" fillId="21" borderId="94" applyNumberFormat="0" applyAlignment="0" applyProtection="0"/>
    <xf numFmtId="0" fontId="27" fillId="21" borderId="84" applyNumberFormat="0" applyAlignment="0" applyProtection="0"/>
    <xf numFmtId="0" fontId="27" fillId="21" borderId="9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34" fillId="8"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27" fillId="21" borderId="84" applyNumberFormat="0" applyAlignment="0" applyProtection="0"/>
    <xf numFmtId="0" fontId="34" fillId="8" borderId="87"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84" applyNumberFormat="0" applyAlignment="0" applyProtection="0"/>
    <xf numFmtId="0" fontId="34" fillId="8" borderId="94" applyNumberFormat="0" applyAlignment="0" applyProtection="0"/>
    <xf numFmtId="0" fontId="34" fillId="8" borderId="87" applyNumberFormat="0" applyAlignment="0" applyProtection="0"/>
    <xf numFmtId="0" fontId="34" fillId="8" borderId="87" applyNumberFormat="0" applyAlignment="0" applyProtection="0"/>
    <xf numFmtId="0" fontId="34" fillId="8" borderId="94" applyNumberForma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20" fillId="23" borderId="76" applyNumberFormat="0" applyFon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7" fillId="21" borderId="77" applyNumberFormat="0" applyAlignment="0" applyProtection="0"/>
    <xf numFmtId="0" fontId="34" fillId="8" borderId="91" applyNumberFormat="0" applyAlignment="0" applyProtection="0"/>
    <xf numFmtId="0" fontId="34" fillId="8" borderId="91" applyNumberForma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20" fillId="23" borderId="79" applyNumberFormat="0" applyFon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7" fillId="21" borderId="80" applyNumberFormat="0" applyAlignment="0" applyProtection="0"/>
    <xf numFmtId="0" fontId="34" fillId="8" borderId="94" applyNumberFormat="0" applyAlignment="0" applyProtection="0"/>
    <xf numFmtId="0" fontId="34" fillId="8" borderId="94" applyNumberForma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20" fillId="23" borderId="82" applyNumberFormat="0" applyFon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37" fillId="21" borderId="83" applyNumberForma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20" fillId="23" borderId="85" applyNumberFormat="0" applyFon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37" fillId="21" borderId="86" applyNumberForma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20" fillId="23" borderId="89" applyNumberFormat="0" applyFon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37" fillId="21" borderId="90" applyNumberForma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20" fillId="23" borderId="92" applyNumberFormat="0" applyFon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37" fillId="21" borderId="93" applyNumberForma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20" fillId="23" borderId="95" applyNumberFormat="0" applyFon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37" fillId="21" borderId="96" applyNumberFormat="0" applyAlignment="0" applyProtection="0"/>
    <xf numFmtId="0" fontId="13" fillId="0" borderId="0"/>
    <xf numFmtId="42" fontId="13" fillId="0" borderId="0" applyFont="0" applyFill="0" applyBorder="0" applyAlignment="0" applyProtection="0"/>
    <xf numFmtId="9" fontId="13" fillId="0" borderId="0" applyFont="0" applyFill="0" applyBorder="0" applyAlignment="0" applyProtection="0"/>
    <xf numFmtId="41" fontId="13" fillId="0" borderId="0" applyFont="0" applyFill="0" applyBorder="0" applyAlignment="0" applyProtection="0"/>
    <xf numFmtId="0" fontId="12" fillId="0" borderId="0"/>
    <xf numFmtId="43" fontId="12" fillId="0" borderId="0" applyFont="0" applyFill="0" applyBorder="0" applyAlignment="0" applyProtection="0"/>
    <xf numFmtId="170" fontId="17" fillId="0" borderId="0" applyFont="0" applyFill="0" applyBorder="0" applyAlignment="0" applyProtection="0"/>
    <xf numFmtId="188" fontId="12" fillId="0" borderId="0" applyFont="0" applyFill="0" applyBorder="0" applyAlignment="0" applyProtection="0"/>
    <xf numFmtId="165" fontId="20"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0" fontId="45" fillId="0" borderId="0"/>
    <xf numFmtId="166" fontId="20" fillId="0" borderId="0" applyFont="0" applyFill="0" applyBorder="0" applyAlignment="0" applyProtection="0"/>
    <xf numFmtId="166" fontId="2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7" fillId="0" borderId="0" applyFont="0" applyFill="0" applyBorder="0" applyAlignment="0" applyProtection="0"/>
    <xf numFmtId="170" fontId="17"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90" fontId="17" fillId="0" borderId="0" applyFont="0" applyFill="0" applyBorder="0" applyAlignment="0" applyProtection="0"/>
    <xf numFmtId="180" fontId="17" fillId="0" borderId="0" applyFont="0" applyFill="0" applyBorder="0" applyAlignment="0" applyProtection="0"/>
    <xf numFmtId="0" fontId="43"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7"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17" fillId="0" borderId="0"/>
    <xf numFmtId="165" fontId="20" fillId="0" borderId="0" applyFont="0" applyFill="0" applyBorder="0" applyAlignment="0" applyProtection="0"/>
    <xf numFmtId="168" fontId="12" fillId="0" borderId="0" applyFont="0" applyFill="0" applyBorder="0" applyAlignment="0" applyProtection="0"/>
    <xf numFmtId="0" fontId="17" fillId="0" borderId="0"/>
    <xf numFmtId="0" fontId="17" fillId="0" borderId="0"/>
    <xf numFmtId="188" fontId="1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27" fillId="21" borderId="97" applyNumberFormat="0" applyAlignment="0" applyProtection="0"/>
    <xf numFmtId="0" fontId="34" fillId="8" borderId="97" applyNumberFormat="0" applyAlignment="0" applyProtection="0"/>
    <xf numFmtId="0" fontId="20" fillId="23" borderId="98" applyNumberFormat="0" applyFont="0" applyAlignment="0" applyProtection="0"/>
    <xf numFmtId="0" fontId="37" fillId="21" borderId="99"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27" fillId="21"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34" fillId="8" borderId="97" applyNumberForma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20" fillId="23" borderId="98" applyNumberFormat="0" applyFon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37" fillId="21" borderId="99" applyNumberFormat="0" applyAlignment="0" applyProtection="0"/>
    <xf numFmtId="0" fontId="11" fillId="0" borderId="0"/>
    <xf numFmtId="43"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8"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9" fontId="11" fillId="0" borderId="0" applyFont="0" applyFill="0" applyBorder="0" applyAlignment="0" applyProtection="0"/>
    <xf numFmtId="43" fontId="11" fillId="0" borderId="0" applyFont="0" applyFill="0" applyBorder="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11" fillId="0" borderId="0"/>
    <xf numFmtId="43"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8"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3" fillId="0" borderId="88" applyNumberFormat="0" applyFill="0" applyAlignment="0" applyProtection="0"/>
    <xf numFmtId="0" fontId="20" fillId="23" borderId="101" applyNumberFormat="0" applyFont="0" applyAlignment="0" applyProtection="0"/>
    <xf numFmtId="0" fontId="33" fillId="0" borderId="88" applyNumberFormat="0" applyFill="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37" fillId="21" borderId="102" applyNumberFormat="0" applyAlignment="0" applyProtection="0"/>
    <xf numFmtId="0" fontId="34" fillId="8"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3" fillId="0" borderId="88" applyNumberFormat="0" applyFill="0" applyAlignment="0" applyProtection="0"/>
    <xf numFmtId="0" fontId="20" fillId="23" borderId="101" applyNumberFormat="0" applyFont="0" applyAlignment="0" applyProtection="0"/>
    <xf numFmtId="0" fontId="33" fillId="0" borderId="88" applyNumberFormat="0" applyFill="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3" fillId="0" borderId="88" applyNumberFormat="0" applyFill="0" applyAlignment="0" applyProtection="0"/>
    <xf numFmtId="0" fontId="33" fillId="0" borderId="88" applyNumberFormat="0" applyFill="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37" fillId="21" borderId="102" applyNumberFormat="0" applyAlignment="0" applyProtection="0"/>
    <xf numFmtId="0" fontId="34" fillId="8"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3" fillId="0" borderId="88" applyNumberFormat="0" applyFill="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34" fillId="8" borderId="100" applyNumberFormat="0" applyAlignment="0" applyProtection="0"/>
    <xf numFmtId="0" fontId="37" fillId="21" borderId="102"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27" fillId="21"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4" fillId="8" borderId="100" applyNumberFormat="0" applyAlignment="0" applyProtection="0"/>
    <xf numFmtId="0" fontId="34" fillId="8" borderId="100"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20" fillId="23" borderId="101" applyNumberFormat="0" applyFon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0" fontId="37" fillId="21" borderId="102" applyNumberFormat="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164" fontId="11" fillId="0" borderId="0" applyFont="0" applyFill="0" applyBorder="0" applyAlignment="0" applyProtection="0"/>
    <xf numFmtId="168" fontId="11" fillId="0" borderId="0" applyFont="0" applyFill="0" applyBorder="0" applyAlignment="0" applyProtection="0"/>
    <xf numFmtId="9" fontId="16" fillId="0" borderId="0" applyFont="0" applyFill="0" applyBorder="0" applyAlignment="0" applyProtection="0"/>
    <xf numFmtId="0" fontId="10" fillId="0" borderId="0"/>
    <xf numFmtId="41" fontId="10" fillId="0" borderId="0" applyFont="0" applyFill="0" applyBorder="0" applyAlignment="0" applyProtection="0"/>
    <xf numFmtId="168"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43" fontId="6" fillId="0" borderId="0" applyFont="0" applyFill="0" applyBorder="0" applyAlignment="0" applyProtection="0"/>
    <xf numFmtId="9" fontId="6" fillId="0" borderId="0" applyFont="0" applyFill="0" applyBorder="0" applyAlignment="0" applyProtection="0"/>
    <xf numFmtId="41" fontId="43" fillId="0" borderId="0" applyFont="0" applyFill="0" applyBorder="0" applyAlignment="0" applyProtection="0"/>
    <xf numFmtId="42" fontId="43" fillId="0" borderId="0" applyFont="0" applyFill="0" applyBorder="0" applyAlignment="0" applyProtection="0"/>
    <xf numFmtId="0" fontId="5" fillId="0" borderId="0"/>
    <xf numFmtId="168"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0" fontId="41" fillId="0" borderId="0"/>
    <xf numFmtId="41" fontId="41" fillId="0" borderId="0" applyFont="0" applyFill="0" applyBorder="0" applyAlignment="0" applyProtection="0"/>
    <xf numFmtId="42" fontId="41" fillId="0" borderId="0" applyFont="0" applyFill="0" applyBorder="0" applyAlignment="0" applyProtection="0"/>
    <xf numFmtId="9" fontId="41" fillId="0" borderId="0" applyFont="0" applyFill="0" applyBorder="0" applyAlignment="0" applyProtection="0"/>
    <xf numFmtId="43" fontId="5" fillId="0" borderId="0" applyFont="0" applyFill="0" applyBorder="0" applyAlignment="0" applyProtection="0"/>
    <xf numFmtId="0" fontId="5" fillId="0" borderId="0"/>
    <xf numFmtId="41" fontId="16" fillId="0" borderId="0" applyFont="0" applyFill="0" applyBorder="0" applyAlignment="0" applyProtection="0"/>
    <xf numFmtId="0" fontId="5" fillId="0" borderId="0"/>
    <xf numFmtId="0" fontId="5" fillId="0" borderId="0"/>
    <xf numFmtId="41" fontId="16"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168" fontId="5" fillId="0" borderId="0" applyFont="0" applyFill="0" applyBorder="0" applyAlignment="0" applyProtection="0"/>
    <xf numFmtId="0" fontId="41" fillId="0" borderId="0"/>
    <xf numFmtId="0" fontId="41" fillId="0" borderId="0"/>
    <xf numFmtId="0" fontId="4" fillId="0" borderId="0"/>
    <xf numFmtId="171" fontId="17" fillId="0" borderId="0" applyFont="0" applyFill="0" applyBorder="0" applyAlignment="0" applyProtection="0"/>
    <xf numFmtId="0" fontId="4" fillId="0" borderId="0"/>
    <xf numFmtId="9" fontId="4" fillId="0" borderId="0" applyFont="0" applyFill="0" applyBorder="0" applyAlignment="0" applyProtection="0"/>
    <xf numFmtId="0" fontId="46" fillId="0" borderId="0"/>
    <xf numFmtId="167" fontId="4" fillId="0" borderId="0" applyFont="0" applyFill="0" applyBorder="0" applyAlignment="0" applyProtection="0"/>
    <xf numFmtId="168" fontId="4" fillId="0" borderId="0" applyFont="0" applyFill="0" applyBorder="0" applyAlignment="0" applyProtection="0"/>
    <xf numFmtId="42" fontId="4" fillId="0" borderId="0" applyFont="0" applyFill="0" applyBorder="0" applyAlignment="0" applyProtection="0"/>
    <xf numFmtId="44" fontId="16" fillId="0" borderId="0" applyFont="0" applyFill="0" applyBorder="0" applyAlignment="0" applyProtection="0"/>
    <xf numFmtId="0" fontId="3" fillId="0" borderId="0"/>
    <xf numFmtId="0" fontId="47" fillId="0" borderId="0"/>
    <xf numFmtId="0" fontId="48" fillId="0" borderId="0"/>
    <xf numFmtId="42" fontId="47" fillId="0" borderId="0" applyFont="0" applyFill="0" applyBorder="0" applyAlignment="0" applyProtection="0"/>
    <xf numFmtId="0" fontId="3" fillId="0" borderId="0"/>
    <xf numFmtId="0" fontId="47" fillId="0" borderId="0"/>
    <xf numFmtId="191" fontId="4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7" fillId="0" borderId="0" applyFont="0" applyFill="0" applyBorder="0" applyAlignment="0" applyProtection="0"/>
    <xf numFmtId="0" fontId="3" fillId="0" borderId="0"/>
    <xf numFmtId="0" fontId="50" fillId="0" borderId="0"/>
    <xf numFmtId="0" fontId="51" fillId="0" borderId="0" applyNumberFormat="0" applyFill="0" applyBorder="0" applyAlignment="0" applyProtection="0"/>
    <xf numFmtId="0" fontId="52" fillId="0" borderId="0"/>
    <xf numFmtId="44" fontId="52" fillId="0" borderId="0" applyFont="0" applyFill="0" applyBorder="0" applyAlignment="0" applyProtection="0"/>
    <xf numFmtId="9" fontId="52" fillId="0" borderId="0" applyFont="0" applyFill="0" applyBorder="0" applyAlignment="0" applyProtection="0"/>
    <xf numFmtId="0" fontId="2" fillId="0" borderId="0"/>
    <xf numFmtId="0" fontId="2" fillId="0" borderId="0"/>
    <xf numFmtId="42"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2" fontId="47" fillId="0" borderId="0" applyFont="0" applyFill="0" applyBorder="0" applyAlignment="0" applyProtection="0"/>
    <xf numFmtId="0" fontId="47" fillId="0" borderId="0"/>
    <xf numFmtId="0" fontId="2" fillId="0" borderId="0"/>
    <xf numFmtId="9" fontId="2" fillId="0" borderId="0" applyFont="0" applyFill="0" applyBorder="0" applyAlignment="0" applyProtection="0"/>
    <xf numFmtId="9" fontId="47" fillId="0" borderId="0" applyFont="0" applyFill="0" applyBorder="0" applyAlignment="0" applyProtection="0"/>
    <xf numFmtId="0" fontId="47" fillId="0" borderId="0"/>
    <xf numFmtId="165" fontId="2" fillId="0" borderId="0" applyFont="0" applyFill="0" applyBorder="0" applyAlignment="0" applyProtection="0"/>
    <xf numFmtId="0" fontId="2" fillId="0" borderId="0"/>
    <xf numFmtId="0" fontId="47" fillId="0" borderId="0"/>
    <xf numFmtId="0" fontId="47"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2" fontId="47"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201" fontId="17"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372">
    <xf numFmtId="0" fontId="0" fillId="0" borderId="0" xfId="0"/>
    <xf numFmtId="0" fontId="53" fillId="0" borderId="0" xfId="8484" applyFont="1" applyAlignment="1">
      <alignment wrapText="1"/>
    </xf>
    <xf numFmtId="0" fontId="53" fillId="0" borderId="104" xfId="8484" applyFont="1" applyBorder="1" applyAlignment="1">
      <alignment wrapText="1"/>
    </xf>
    <xf numFmtId="0" fontId="55" fillId="0" borderId="135" xfId="8484" applyFont="1" applyBorder="1" applyAlignment="1">
      <alignment horizontal="center" vertical="center" wrapText="1"/>
    </xf>
    <xf numFmtId="0" fontId="55" fillId="27" borderId="108" xfId="8484" applyFont="1" applyFill="1" applyBorder="1" applyAlignment="1">
      <alignment vertical="center" wrapText="1"/>
    </xf>
    <xf numFmtId="0" fontId="56" fillId="28" borderId="120" xfId="8484" applyFont="1" applyFill="1" applyBorder="1" applyAlignment="1">
      <alignment horizontal="center" vertical="center" wrapText="1"/>
    </xf>
    <xf numFmtId="0" fontId="53" fillId="28" borderId="120" xfId="8484" applyFont="1" applyFill="1" applyBorder="1" applyAlignment="1">
      <alignment horizontal="center" vertical="center" wrapText="1"/>
    </xf>
    <xf numFmtId="192" fontId="53" fillId="28" borderId="120" xfId="8484" applyNumberFormat="1" applyFont="1" applyFill="1" applyBorder="1" applyAlignment="1">
      <alignment horizontal="center" vertical="center" wrapText="1"/>
    </xf>
    <xf numFmtId="0" fontId="53" fillId="0" borderId="120" xfId="8484" applyFont="1" applyBorder="1" applyAlignment="1">
      <alignment horizontal="center" vertical="center" wrapText="1"/>
    </xf>
    <xf numFmtId="4" fontId="53" fillId="0" borderId="120" xfId="8484" applyNumberFormat="1" applyFont="1" applyBorder="1" applyAlignment="1">
      <alignment horizontal="center" vertical="center" wrapText="1"/>
    </xf>
    <xf numFmtId="192" fontId="56" fillId="28" borderId="120" xfId="8484" applyNumberFormat="1" applyFont="1" applyFill="1" applyBorder="1" applyAlignment="1">
      <alignment horizontal="center" vertical="center" wrapText="1"/>
    </xf>
    <xf numFmtId="0" fontId="56" fillId="0" borderId="120" xfId="8484" applyFont="1" applyBorder="1" applyAlignment="1">
      <alignment horizontal="center" vertical="center" wrapText="1"/>
    </xf>
    <xf numFmtId="192" fontId="56" fillId="0" borderId="120" xfId="8484" applyNumberFormat="1" applyFont="1" applyBorder="1" applyAlignment="1">
      <alignment horizontal="center" vertical="center" wrapText="1"/>
    </xf>
    <xf numFmtId="0" fontId="57" fillId="28" borderId="120" xfId="8484" applyFont="1" applyFill="1" applyBorder="1" applyAlignment="1">
      <alignment horizontal="center" vertical="center" wrapText="1"/>
    </xf>
    <xf numFmtId="192" fontId="57" fillId="28" borderId="120" xfId="8484" applyNumberFormat="1" applyFont="1" applyFill="1" applyBorder="1" applyAlignment="1">
      <alignment horizontal="center" vertical="center" wrapText="1"/>
    </xf>
    <xf numFmtId="49" fontId="59" fillId="0" borderId="0" xfId="8484" applyNumberFormat="1" applyFont="1" applyAlignment="1">
      <alignment horizontal="right" vertical="center" wrapText="1"/>
    </xf>
    <xf numFmtId="0" fontId="59" fillId="0" borderId="115" xfId="8484" applyFont="1" applyBorder="1" applyAlignment="1">
      <alignment horizontal="left" vertical="center" wrapText="1"/>
    </xf>
    <xf numFmtId="0" fontId="59" fillId="0" borderId="138" xfId="8484" applyFont="1" applyBorder="1" applyAlignment="1">
      <alignment horizontal="left" vertical="center" wrapText="1"/>
    </xf>
    <xf numFmtId="0" fontId="59" fillId="0" borderId="141" xfId="8484" applyFont="1" applyBorder="1" applyAlignment="1">
      <alignment horizontal="left" vertical="center" wrapText="1"/>
    </xf>
    <xf numFmtId="0" fontId="59" fillId="0" borderId="163" xfId="8484" applyFont="1" applyBorder="1" applyAlignment="1">
      <alignment horizontal="left" vertical="center" wrapText="1"/>
    </xf>
    <xf numFmtId="0" fontId="61" fillId="0" borderId="0" xfId="8484" applyFont="1" applyAlignment="1">
      <alignment horizontal="center" vertical="center" wrapText="1"/>
    </xf>
    <xf numFmtId="0" fontId="59" fillId="0" borderId="146" xfId="8484" applyFont="1" applyBorder="1" applyAlignment="1">
      <alignment horizontal="left" vertical="center" wrapText="1"/>
    </xf>
    <xf numFmtId="0" fontId="59" fillId="0" borderId="144" xfId="8484" applyFont="1" applyBorder="1" applyAlignment="1">
      <alignment horizontal="left" vertical="center" wrapText="1"/>
    </xf>
    <xf numFmtId="0" fontId="61" fillId="0" borderId="0" xfId="8484" applyFont="1" applyAlignment="1">
      <alignment wrapText="1"/>
    </xf>
    <xf numFmtId="0" fontId="61" fillId="0" borderId="144" xfId="8484" applyFont="1" applyBorder="1" applyAlignment="1">
      <alignment vertical="center" wrapText="1"/>
    </xf>
    <xf numFmtId="0" fontId="61" fillId="0" borderId="145" xfId="8484" applyFont="1" applyBorder="1" applyAlignment="1">
      <alignment vertical="center" wrapText="1"/>
    </xf>
    <xf numFmtId="0" fontId="61" fillId="0" borderId="165" xfId="8484" applyFont="1" applyBorder="1" applyAlignment="1">
      <alignment vertical="center" wrapText="1"/>
    </xf>
    <xf numFmtId="0" fontId="61" fillId="0" borderId="111" xfId="8484" applyFont="1" applyBorder="1" applyAlignment="1">
      <alignment vertical="center" wrapText="1"/>
    </xf>
    <xf numFmtId="0" fontId="61" fillId="0" borderId="0" xfId="8484" applyFont="1" applyAlignment="1">
      <alignment vertical="center" wrapText="1"/>
    </xf>
    <xf numFmtId="0" fontId="61" fillId="0" borderId="167" xfId="8484" applyFont="1" applyBorder="1" applyAlignment="1">
      <alignment vertical="center" wrapText="1"/>
    </xf>
    <xf numFmtId="0" fontId="61" fillId="0" borderId="149" xfId="8484" applyFont="1" applyBorder="1" applyAlignment="1">
      <alignment vertical="center" wrapText="1"/>
    </xf>
    <xf numFmtId="0" fontId="61" fillId="0" borderId="113" xfId="8484" applyFont="1" applyBorder="1" applyAlignment="1">
      <alignment vertical="center" wrapText="1"/>
    </xf>
    <xf numFmtId="0" fontId="61" fillId="0" borderId="168" xfId="8484" applyFont="1" applyBorder="1" applyAlignment="1">
      <alignment vertical="center" wrapText="1"/>
    </xf>
    <xf numFmtId="184" fontId="58" fillId="0" borderId="153" xfId="8484" applyNumberFormat="1" applyFont="1" applyBorder="1" applyAlignment="1">
      <alignment wrapText="1"/>
    </xf>
    <xf numFmtId="0" fontId="58" fillId="0" borderId="0" xfId="8484" applyFont="1" applyAlignment="1">
      <alignment wrapText="1"/>
    </xf>
    <xf numFmtId="0" fontId="63" fillId="0" borderId="0" xfId="8484" applyFont="1" applyAlignment="1">
      <alignment wrapText="1"/>
    </xf>
    <xf numFmtId="0" fontId="56" fillId="28" borderId="120" xfId="8484" applyFont="1" applyFill="1" applyBorder="1" applyAlignment="1">
      <alignment horizontal="justify" vertical="center" wrapText="1"/>
    </xf>
    <xf numFmtId="0" fontId="53" fillId="0" borderId="120" xfId="8484" applyFont="1" applyBorder="1" applyAlignment="1">
      <alignment horizontal="justify" vertical="center" wrapText="1"/>
    </xf>
    <xf numFmtId="0" fontId="57" fillId="28" borderId="120" xfId="8484" applyFont="1" applyFill="1" applyBorder="1" applyAlignment="1">
      <alignment horizontal="justify" vertical="center" wrapText="1"/>
    </xf>
    <xf numFmtId="44" fontId="53" fillId="0" borderId="120" xfId="8485" applyFont="1" applyBorder="1" applyAlignment="1">
      <alignment horizontal="center" vertical="center" wrapText="1"/>
    </xf>
    <xf numFmtId="44" fontId="56" fillId="0" borderId="120" xfId="8485" applyFont="1" applyBorder="1" applyAlignment="1">
      <alignment horizontal="center" vertical="center" wrapText="1"/>
    </xf>
    <xf numFmtId="44" fontId="53" fillId="28" borderId="120" xfId="8485" applyFont="1" applyFill="1" applyBorder="1" applyAlignment="1">
      <alignment horizontal="center" vertical="center" wrapText="1"/>
    </xf>
    <xf numFmtId="44" fontId="56" fillId="28" borderId="120" xfId="8485" applyFont="1" applyFill="1" applyBorder="1" applyAlignment="1">
      <alignment horizontal="center" vertical="center" wrapText="1"/>
    </xf>
    <xf numFmtId="0" fontId="64" fillId="0" borderId="0" xfId="8484" applyFont="1" applyAlignment="1">
      <alignment horizontal="center" wrapText="1"/>
    </xf>
    <xf numFmtId="0" fontId="53" fillId="0" borderId="0" xfId="8484" applyFont="1" applyAlignment="1">
      <alignment horizontal="center" wrapText="1"/>
    </xf>
    <xf numFmtId="192" fontId="53" fillId="0" borderId="0" xfId="8484" applyNumberFormat="1" applyFont="1" applyAlignment="1">
      <alignment wrapText="1"/>
    </xf>
    <xf numFmtId="0" fontId="53" fillId="0" borderId="0" xfId="8484" applyFont="1" applyAlignment="1">
      <alignment horizontal="center" vertical="center" wrapText="1"/>
    </xf>
    <xf numFmtId="0" fontId="0" fillId="0" borderId="0" xfId="0" applyAlignment="1">
      <alignment wrapText="1"/>
    </xf>
    <xf numFmtId="0" fontId="53" fillId="0" borderId="103" xfId="8484" applyFont="1" applyBorder="1" applyAlignment="1">
      <alignment wrapText="1"/>
    </xf>
    <xf numFmtId="0" fontId="53" fillId="0" borderId="104" xfId="8484" applyFont="1" applyBorder="1" applyAlignment="1">
      <alignment horizontal="center" wrapText="1"/>
    </xf>
    <xf numFmtId="192" fontId="53" fillId="0" borderId="104" xfId="8484" applyNumberFormat="1" applyFont="1" applyBorder="1" applyAlignment="1">
      <alignment wrapText="1"/>
    </xf>
    <xf numFmtId="0" fontId="53" fillId="0" borderId="105" xfId="8484" applyFont="1" applyBorder="1" applyAlignment="1">
      <alignment wrapText="1"/>
    </xf>
    <xf numFmtId="0" fontId="53" fillId="0" borderId="106" xfId="8484" applyFont="1" applyBorder="1" applyAlignment="1">
      <alignment wrapText="1"/>
    </xf>
    <xf numFmtId="0" fontId="53" fillId="0" borderId="110" xfId="8484" applyFont="1" applyBorder="1" applyAlignment="1">
      <alignment wrapText="1"/>
    </xf>
    <xf numFmtId="0" fontId="55" fillId="0" borderId="158" xfId="8484" applyFont="1" applyBorder="1" applyAlignment="1">
      <alignment horizontal="left" vertical="center" wrapText="1"/>
    </xf>
    <xf numFmtId="0" fontId="53" fillId="0" borderId="158" xfId="8484" applyFont="1" applyBorder="1" applyAlignment="1">
      <alignment horizontal="left" vertical="center" wrapText="1"/>
    </xf>
    <xf numFmtId="0" fontId="53" fillId="24" borderId="0" xfId="8484" applyFont="1" applyFill="1" applyAlignment="1">
      <alignment wrapText="1"/>
    </xf>
    <xf numFmtId="0" fontId="53" fillId="24" borderId="159" xfId="8484" applyFont="1" applyFill="1" applyBorder="1" applyAlignment="1">
      <alignment wrapText="1"/>
    </xf>
    <xf numFmtId="0" fontId="53" fillId="24" borderId="110" xfId="8484" applyFont="1" applyFill="1" applyBorder="1" applyAlignment="1">
      <alignment wrapText="1"/>
    </xf>
    <xf numFmtId="0" fontId="53" fillId="24" borderId="0" xfId="8484" applyFont="1" applyFill="1" applyAlignment="1">
      <alignment horizontal="center" vertical="center" wrapText="1"/>
    </xf>
    <xf numFmtId="0" fontId="53" fillId="0" borderId="159" xfId="8484" applyFont="1" applyBorder="1" applyAlignment="1">
      <alignment wrapText="1"/>
    </xf>
    <xf numFmtId="10" fontId="53" fillId="0" borderId="0" xfId="8484" applyNumberFormat="1" applyFont="1" applyAlignment="1">
      <alignment horizontal="center" vertical="center" wrapText="1"/>
    </xf>
    <xf numFmtId="0" fontId="55" fillId="27" borderId="107" xfId="8484" applyFont="1" applyFill="1" applyBorder="1" applyAlignment="1">
      <alignment vertical="center" wrapText="1"/>
    </xf>
    <xf numFmtId="192" fontId="55" fillId="27" borderId="108" xfId="8484" applyNumberFormat="1" applyFont="1" applyFill="1" applyBorder="1" applyAlignment="1">
      <alignment vertical="center" wrapText="1"/>
    </xf>
    <xf numFmtId="192" fontId="55" fillId="27" borderId="109" xfId="8484" applyNumberFormat="1" applyFont="1" applyFill="1" applyBorder="1" applyAlignment="1">
      <alignment vertical="center" wrapText="1"/>
    </xf>
    <xf numFmtId="0" fontId="53" fillId="0" borderId="120" xfId="8484" applyFont="1" applyBorder="1" applyAlignment="1">
      <alignment wrapText="1"/>
    </xf>
    <xf numFmtId="44" fontId="53" fillId="0" borderId="0" xfId="8485" applyFont="1" applyAlignment="1">
      <alignment horizontal="center" vertical="center" wrapText="1"/>
    </xf>
    <xf numFmtId="0" fontId="58" fillId="0" borderId="106" xfId="8484" applyFont="1" applyBorder="1" applyAlignment="1">
      <alignment wrapText="1"/>
    </xf>
    <xf numFmtId="193" fontId="59" fillId="0" borderId="0" xfId="8484" applyNumberFormat="1" applyFont="1" applyAlignment="1">
      <alignment vertical="center" wrapText="1"/>
    </xf>
    <xf numFmtId="0" fontId="58" fillId="0" borderId="110" xfId="8484" applyFont="1" applyBorder="1" applyAlignment="1">
      <alignment wrapText="1"/>
    </xf>
    <xf numFmtId="0" fontId="60" fillId="0" borderId="0" xfId="8484" applyFont="1" applyAlignment="1">
      <alignment horizontal="center" vertical="center" wrapText="1"/>
    </xf>
    <xf numFmtId="0" fontId="60" fillId="0" borderId="0" xfId="8484" applyFont="1" applyAlignment="1">
      <alignment wrapText="1"/>
    </xf>
    <xf numFmtId="9" fontId="61" fillId="0" borderId="116" xfId="8484" applyNumberFormat="1" applyFont="1" applyBorder="1" applyAlignment="1">
      <alignment horizontal="center" vertical="center" wrapText="1"/>
    </xf>
    <xf numFmtId="194" fontId="61" fillId="0" borderId="116" xfId="8484" applyNumberFormat="1" applyFont="1" applyBorder="1" applyAlignment="1">
      <alignment vertical="center" wrapText="1"/>
    </xf>
    <xf numFmtId="0" fontId="61" fillId="0" borderId="162" xfId="8484" applyFont="1" applyBorder="1" applyAlignment="1">
      <alignment vertical="center" wrapText="1"/>
    </xf>
    <xf numFmtId="194" fontId="59" fillId="0" borderId="119" xfId="8484" applyNumberFormat="1" applyFont="1" applyBorder="1" applyAlignment="1">
      <alignment vertical="center" wrapText="1"/>
    </xf>
    <xf numFmtId="9" fontId="61" fillId="0" borderId="139" xfId="8484" applyNumberFormat="1" applyFont="1" applyBorder="1" applyAlignment="1">
      <alignment horizontal="center" vertical="center" wrapText="1"/>
    </xf>
    <xf numFmtId="194" fontId="61" fillId="0" borderId="139" xfId="8484" applyNumberFormat="1" applyFont="1" applyBorder="1" applyAlignment="1">
      <alignment vertical="center" wrapText="1"/>
    </xf>
    <xf numFmtId="0" fontId="61" fillId="0" borderId="126" xfId="8484" applyFont="1" applyBorder="1" applyAlignment="1">
      <alignment vertical="center" wrapText="1"/>
    </xf>
    <xf numFmtId="194" fontId="61" fillId="0" borderId="127" xfId="8484" applyNumberFormat="1" applyFont="1" applyBorder="1" applyAlignment="1">
      <alignment vertical="center" wrapText="1"/>
    </xf>
    <xf numFmtId="9" fontId="61" fillId="0" borderId="142" xfId="8484" applyNumberFormat="1" applyFont="1" applyBorder="1" applyAlignment="1">
      <alignment horizontal="center" vertical="center" wrapText="1"/>
    </xf>
    <xf numFmtId="194" fontId="61" fillId="0" borderId="142" xfId="8484" applyNumberFormat="1" applyFont="1" applyBorder="1" applyAlignment="1">
      <alignment vertical="center" wrapText="1"/>
    </xf>
    <xf numFmtId="9" fontId="61" fillId="0" borderId="130" xfId="8484" applyNumberFormat="1" applyFont="1" applyBorder="1" applyAlignment="1">
      <alignment horizontal="center" vertical="center" wrapText="1"/>
    </xf>
    <xf numFmtId="194" fontId="61" fillId="0" borderId="131" xfId="8484" applyNumberFormat="1" applyFont="1" applyBorder="1" applyAlignment="1">
      <alignment vertical="center" wrapText="1"/>
    </xf>
    <xf numFmtId="9" fontId="61" fillId="0" borderId="150" xfId="8484" applyNumberFormat="1" applyFont="1" applyBorder="1" applyAlignment="1">
      <alignment horizontal="center" vertical="center" wrapText="1"/>
    </xf>
    <xf numFmtId="194" fontId="61" fillId="0" borderId="150" xfId="8484" applyNumberFormat="1" applyFont="1" applyBorder="1" applyAlignment="1">
      <alignment vertical="center" wrapText="1"/>
    </xf>
    <xf numFmtId="0" fontId="61" fillId="0" borderId="134" xfId="8484" applyFont="1" applyBorder="1" applyAlignment="1">
      <alignment horizontal="center" vertical="center" wrapText="1"/>
    </xf>
    <xf numFmtId="194" fontId="59" fillId="0" borderId="136" xfId="8484" applyNumberFormat="1" applyFont="1" applyBorder="1" applyAlignment="1">
      <alignment vertical="center" wrapText="1"/>
    </xf>
    <xf numFmtId="0" fontId="61" fillId="0" borderId="0" xfId="8484" applyFont="1" applyAlignment="1">
      <alignment horizontal="center" wrapText="1"/>
    </xf>
    <xf numFmtId="9" fontId="61" fillId="0" borderId="147" xfId="8484" applyNumberFormat="1" applyFont="1" applyBorder="1" applyAlignment="1">
      <alignment horizontal="center" vertical="center" wrapText="1"/>
    </xf>
    <xf numFmtId="194" fontId="61" fillId="0" borderId="147" xfId="8484" applyNumberFormat="1" applyFont="1" applyBorder="1" applyAlignment="1">
      <alignment vertical="center" wrapText="1"/>
    </xf>
    <xf numFmtId="0" fontId="61" fillId="0" borderId="164" xfId="8484" applyFont="1" applyBorder="1" applyAlignment="1">
      <alignment horizontal="center" vertical="center" wrapText="1"/>
    </xf>
    <xf numFmtId="194" fontId="61" fillId="0" borderId="122" xfId="8484" applyNumberFormat="1" applyFont="1" applyBorder="1" applyAlignment="1">
      <alignment vertical="center" wrapText="1"/>
    </xf>
    <xf numFmtId="9" fontId="61" fillId="0" borderId="145" xfId="8484" applyNumberFormat="1" applyFont="1" applyBorder="1" applyAlignment="1">
      <alignment horizontal="center" vertical="center" wrapText="1"/>
    </xf>
    <xf numFmtId="194" fontId="61" fillId="0" borderId="145" xfId="8484" applyNumberFormat="1" applyFont="1" applyBorder="1" applyAlignment="1">
      <alignment vertical="center" wrapText="1"/>
    </xf>
    <xf numFmtId="9" fontId="61" fillId="0" borderId="165" xfId="8484" applyNumberFormat="1" applyFont="1" applyBorder="1" applyAlignment="1">
      <alignment horizontal="center" vertical="center" wrapText="1"/>
    </xf>
    <xf numFmtId="194" fontId="61" fillId="0" borderId="112" xfId="8484" applyNumberFormat="1" applyFont="1" applyBorder="1" applyAlignment="1">
      <alignment vertical="center" wrapText="1"/>
    </xf>
    <xf numFmtId="9" fontId="61" fillId="0" borderId="165" xfId="8484" applyNumberFormat="1" applyFont="1" applyBorder="1" applyAlignment="1">
      <alignment horizontal="right" vertical="center" wrapText="1"/>
    </xf>
    <xf numFmtId="194" fontId="59" fillId="0" borderId="150" xfId="8484" applyNumberFormat="1" applyFont="1" applyBorder="1" applyAlignment="1">
      <alignment vertical="center" wrapText="1"/>
    </xf>
    <xf numFmtId="0" fontId="61" fillId="0" borderId="134" xfId="8484" applyFont="1" applyBorder="1" applyAlignment="1">
      <alignment vertical="center" wrapText="1"/>
    </xf>
    <xf numFmtId="195" fontId="59" fillId="27" borderId="117" xfId="8484" applyNumberFormat="1" applyFont="1" applyFill="1" applyBorder="1" applyAlignment="1">
      <alignment vertical="center" wrapText="1"/>
    </xf>
    <xf numFmtId="198" fontId="60" fillId="0" borderId="0" xfId="8486" applyNumberFormat="1" applyFont="1" applyAlignment="1">
      <alignment horizontal="center" vertical="center" wrapText="1"/>
    </xf>
    <xf numFmtId="195" fontId="60" fillId="0" borderId="0" xfId="8484" applyNumberFormat="1" applyFont="1" applyAlignment="1">
      <alignment vertical="center" wrapText="1"/>
    </xf>
    <xf numFmtId="199" fontId="60" fillId="0" borderId="0" xfId="8486" applyNumberFormat="1" applyFont="1" applyAlignment="1">
      <alignment wrapText="1"/>
    </xf>
    <xf numFmtId="2" fontId="61" fillId="0" borderId="0" xfId="8484" applyNumberFormat="1" applyFont="1" applyAlignment="1">
      <alignment wrapText="1"/>
    </xf>
    <xf numFmtId="194" fontId="61" fillId="0" borderId="0" xfId="8484" applyNumberFormat="1" applyFont="1" applyAlignment="1">
      <alignment wrapText="1"/>
    </xf>
    <xf numFmtId="39" fontId="59" fillId="0" borderId="0" xfId="8484" applyNumberFormat="1" applyFont="1" applyAlignment="1">
      <alignment vertical="center" wrapText="1"/>
    </xf>
    <xf numFmtId="0" fontId="59" fillId="0" borderId="138" xfId="8484" applyFont="1" applyBorder="1" applyAlignment="1">
      <alignment vertical="center" wrapText="1"/>
    </xf>
    <xf numFmtId="196" fontId="58" fillId="0" borderId="110" xfId="8484" applyNumberFormat="1" applyFont="1" applyBorder="1" applyAlignment="1">
      <alignment wrapText="1"/>
    </xf>
    <xf numFmtId="193" fontId="59" fillId="26" borderId="122" xfId="8484" applyNumberFormat="1" applyFont="1" applyFill="1" applyBorder="1" applyAlignment="1">
      <alignment horizontal="center" vertical="center" wrapText="1"/>
    </xf>
    <xf numFmtId="197" fontId="58" fillId="0" borderId="110" xfId="8484" applyNumberFormat="1" applyFont="1" applyBorder="1" applyAlignment="1">
      <alignment wrapText="1"/>
    </xf>
    <xf numFmtId="199" fontId="60" fillId="0" borderId="0" xfId="8484" applyNumberFormat="1" applyFont="1" applyAlignment="1">
      <alignment wrapText="1"/>
    </xf>
    <xf numFmtId="193" fontId="59" fillId="26" borderId="120" xfId="8484" applyNumberFormat="1" applyFont="1" applyFill="1" applyBorder="1" applyAlignment="1">
      <alignment horizontal="center" vertical="center" wrapText="1"/>
    </xf>
    <xf numFmtId="9" fontId="61" fillId="25" borderId="131" xfId="8484" applyNumberFormat="1" applyFont="1" applyFill="1" applyBorder="1" applyAlignment="1">
      <alignment horizontal="center" vertical="center" wrapText="1"/>
    </xf>
    <xf numFmtId="0" fontId="62" fillId="0" borderId="0" xfId="8484" applyFont="1" applyAlignment="1">
      <alignment wrapText="1"/>
    </xf>
    <xf numFmtId="0" fontId="62" fillId="0" borderId="0" xfId="8484" applyFont="1" applyAlignment="1">
      <alignment horizontal="center" vertical="center" wrapText="1"/>
    </xf>
    <xf numFmtId="0" fontId="63" fillId="0" borderId="0" xfId="8484" applyFont="1" applyAlignment="1">
      <alignment horizontal="center" vertical="center" wrapText="1"/>
    </xf>
    <xf numFmtId="0" fontId="58" fillId="0" borderId="152" xfId="8484" applyFont="1" applyBorder="1" applyAlignment="1">
      <alignment wrapText="1"/>
    </xf>
    <xf numFmtId="0" fontId="58" fillId="0" borderId="153" xfId="8484" applyFont="1" applyBorder="1" applyAlignment="1">
      <alignment wrapText="1"/>
    </xf>
    <xf numFmtId="0" fontId="58" fillId="0" borderId="153" xfId="8484" applyFont="1" applyBorder="1" applyAlignment="1">
      <alignment horizontal="center" wrapText="1"/>
    </xf>
    <xf numFmtId="0" fontId="58" fillId="0" borderId="154" xfId="8484" applyFont="1" applyBorder="1" applyAlignment="1">
      <alignment wrapText="1"/>
    </xf>
    <xf numFmtId="0" fontId="58" fillId="0" borderId="0" xfId="8484" applyFont="1" applyAlignment="1">
      <alignment horizontal="center" wrapText="1"/>
    </xf>
    <xf numFmtId="44" fontId="53" fillId="0" borderId="0" xfId="8470" applyFont="1" applyAlignment="1">
      <alignment horizontal="center" vertical="center" wrapText="1"/>
    </xf>
    <xf numFmtId="165" fontId="53" fillId="0" borderId="120" xfId="8506" applyFont="1" applyBorder="1" applyAlignment="1">
      <alignment horizontal="center" vertical="center" wrapText="1"/>
    </xf>
    <xf numFmtId="165" fontId="53" fillId="0" borderId="120" xfId="8508" applyFont="1" applyBorder="1" applyAlignment="1">
      <alignment horizontal="center" vertical="center" wrapText="1"/>
    </xf>
    <xf numFmtId="165" fontId="53" fillId="0" borderId="120" xfId="8495" applyNumberFormat="1" applyFont="1" applyBorder="1" applyAlignment="1">
      <alignment horizontal="center" vertical="center" wrapText="1"/>
    </xf>
    <xf numFmtId="165" fontId="53" fillId="0" borderId="120" xfId="8511" applyFont="1" applyFill="1" applyBorder="1" applyAlignment="1">
      <alignment horizontal="center" vertical="center" wrapText="1"/>
    </xf>
    <xf numFmtId="165" fontId="53" fillId="0" borderId="120" xfId="8512" applyFont="1" applyFill="1" applyBorder="1" applyAlignment="1">
      <alignment horizontal="center" vertical="center" wrapText="1"/>
    </xf>
    <xf numFmtId="165" fontId="53" fillId="0" borderId="120" xfId="8513" applyFont="1" applyFill="1" applyBorder="1" applyAlignment="1">
      <alignment horizontal="center" vertical="center" wrapText="1"/>
    </xf>
    <xf numFmtId="165" fontId="53" fillId="0" borderId="120" xfId="8514" applyFont="1" applyBorder="1" applyAlignment="1">
      <alignment horizontal="center" vertical="center" wrapText="1"/>
    </xf>
    <xf numFmtId="0" fontId="68" fillId="2" borderId="0" xfId="1" applyFont="1" applyFill="1"/>
    <xf numFmtId="0" fontId="69" fillId="0" borderId="0" xfId="0" applyFont="1"/>
    <xf numFmtId="169" fontId="68" fillId="2" borderId="0" xfId="1" applyNumberFormat="1" applyFont="1" applyFill="1"/>
    <xf numFmtId="3" fontId="68" fillId="2" borderId="0" xfId="1" applyNumberFormat="1" applyFont="1" applyFill="1"/>
    <xf numFmtId="0" fontId="68" fillId="2" borderId="0" xfId="1" applyFont="1" applyFill="1" applyAlignment="1">
      <alignment vertical="center"/>
    </xf>
    <xf numFmtId="169" fontId="68" fillId="2" borderId="189" xfId="1" applyNumberFormat="1" applyFont="1" applyFill="1" applyBorder="1"/>
    <xf numFmtId="44" fontId="68" fillId="2" borderId="3" xfId="8470" applyFont="1" applyFill="1" applyBorder="1"/>
    <xf numFmtId="169" fontId="68" fillId="2" borderId="3" xfId="1" applyNumberFormat="1" applyFont="1" applyFill="1" applyBorder="1"/>
    <xf numFmtId="0" fontId="68" fillId="2" borderId="182" xfId="1" applyFont="1" applyFill="1" applyBorder="1" applyAlignment="1">
      <alignment horizontal="center" wrapText="1"/>
    </xf>
    <xf numFmtId="44" fontId="68" fillId="2" borderId="2" xfId="8470" applyFont="1" applyFill="1" applyBorder="1"/>
    <xf numFmtId="0" fontId="68" fillId="2" borderId="183" xfId="1" applyFont="1" applyFill="1" applyBorder="1" applyAlignment="1">
      <alignment horizontal="center" wrapText="1"/>
    </xf>
    <xf numFmtId="44" fontId="68" fillId="2" borderId="0" xfId="8470" applyFont="1" applyFill="1"/>
    <xf numFmtId="44" fontId="68" fillId="2" borderId="0" xfId="1" applyNumberFormat="1" applyFont="1" applyFill="1"/>
    <xf numFmtId="0" fontId="70" fillId="2" borderId="0" xfId="1" applyFont="1" applyFill="1" applyAlignment="1">
      <alignment horizontal="center"/>
    </xf>
    <xf numFmtId="0" fontId="70" fillId="2" borderId="0" xfId="1" applyFont="1" applyFill="1"/>
    <xf numFmtId="49" fontId="68" fillId="2" borderId="0" xfId="1" applyNumberFormat="1" applyFont="1" applyFill="1"/>
    <xf numFmtId="0" fontId="72" fillId="2" borderId="0" xfId="1" applyFont="1" applyFill="1" applyAlignment="1">
      <alignment horizontal="center" vertical="center"/>
    </xf>
    <xf numFmtId="0" fontId="65" fillId="0" borderId="0" xfId="0" applyFont="1" applyAlignment="1">
      <alignment horizontal="center"/>
    </xf>
    <xf numFmtId="0" fontId="70" fillId="2" borderId="180" xfId="1" applyFont="1" applyFill="1" applyBorder="1" applyAlignment="1">
      <alignment horizontal="center" vertical="center"/>
    </xf>
    <xf numFmtId="170" fontId="68" fillId="2" borderId="0" xfId="4" applyFont="1" applyFill="1" applyBorder="1"/>
    <xf numFmtId="0" fontId="70" fillId="2" borderId="192" xfId="1" applyFont="1" applyFill="1" applyBorder="1" applyAlignment="1">
      <alignment horizontal="center" vertical="center"/>
    </xf>
    <xf numFmtId="0" fontId="68" fillId="2" borderId="172" xfId="1" applyFont="1" applyFill="1" applyBorder="1"/>
    <xf numFmtId="0" fontId="71" fillId="0" borderId="1" xfId="1" applyFont="1" applyBorder="1" applyAlignment="1">
      <alignment vertical="center" wrapText="1"/>
    </xf>
    <xf numFmtId="0" fontId="70" fillId="0" borderId="172" xfId="1" applyFont="1" applyBorder="1"/>
    <xf numFmtId="44" fontId="68" fillId="2" borderId="194" xfId="8470" applyFont="1" applyFill="1" applyBorder="1" applyAlignment="1">
      <alignment horizontal="center" vertical="center"/>
    </xf>
    <xf numFmtId="3" fontId="68" fillId="2" borderId="1" xfId="1" applyNumberFormat="1" applyFont="1" applyFill="1" applyBorder="1"/>
    <xf numFmtId="4" fontId="68" fillId="2" borderId="1" xfId="1" applyNumberFormat="1" applyFont="1" applyFill="1" applyBorder="1"/>
    <xf numFmtId="0" fontId="70" fillId="2" borderId="172" xfId="1" applyFont="1" applyFill="1" applyBorder="1"/>
    <xf numFmtId="0" fontId="68" fillId="2" borderId="178" xfId="1" applyFont="1" applyFill="1" applyBorder="1"/>
    <xf numFmtId="0" fontId="68" fillId="2" borderId="195" xfId="1" applyFont="1" applyFill="1" applyBorder="1"/>
    <xf numFmtId="3" fontId="70" fillId="2" borderId="195" xfId="1" applyNumberFormat="1" applyFont="1" applyFill="1" applyBorder="1" applyAlignment="1">
      <alignment horizontal="right"/>
    </xf>
    <xf numFmtId="3" fontId="70" fillId="2" borderId="184" xfId="1" applyNumberFormat="1" applyFont="1" applyFill="1" applyBorder="1" applyAlignment="1">
      <alignment horizontal="right"/>
    </xf>
    <xf numFmtId="44" fontId="68" fillId="2" borderId="196" xfId="8470" applyFont="1" applyFill="1" applyBorder="1"/>
    <xf numFmtId="44" fontId="68" fillId="30" borderId="5" xfId="8470" applyFont="1" applyFill="1" applyBorder="1" applyAlignment="1">
      <alignment horizontal="center" vertical="center"/>
    </xf>
    <xf numFmtId="10" fontId="68" fillId="30" borderId="179" xfId="7" applyNumberFormat="1" applyFont="1" applyFill="1" applyBorder="1" applyAlignment="1">
      <alignment vertical="center"/>
    </xf>
    <xf numFmtId="44" fontId="68" fillId="30" borderId="171" xfId="8470" applyFont="1" applyFill="1" applyBorder="1" applyAlignment="1">
      <alignment horizontal="center" vertical="center"/>
    </xf>
    <xf numFmtId="10" fontId="68" fillId="29" borderId="180" xfId="7" applyNumberFormat="1" applyFont="1" applyFill="1" applyBorder="1" applyAlignment="1">
      <alignment vertical="center"/>
    </xf>
    <xf numFmtId="44" fontId="68" fillId="29" borderId="173" xfId="8470" applyFont="1" applyFill="1" applyBorder="1" applyAlignment="1">
      <alignment horizontal="center" vertical="center"/>
    </xf>
    <xf numFmtId="0" fontId="70" fillId="30" borderId="174" xfId="1" applyFont="1" applyFill="1" applyBorder="1" applyAlignment="1">
      <alignment horizontal="center" vertical="center"/>
    </xf>
    <xf numFmtId="169" fontId="70" fillId="30" borderId="180" xfId="1" applyNumberFormat="1" applyFont="1" applyFill="1" applyBorder="1" applyAlignment="1">
      <alignment horizontal="center" vertical="center"/>
    </xf>
    <xf numFmtId="3" fontId="70" fillId="30" borderId="180" xfId="1" applyNumberFormat="1" applyFont="1" applyFill="1" applyBorder="1" applyAlignment="1">
      <alignment horizontal="center" vertical="center"/>
    </xf>
    <xf numFmtId="14" fontId="70" fillId="2" borderId="180" xfId="1" applyNumberFormat="1" applyFont="1" applyFill="1" applyBorder="1" applyAlignment="1">
      <alignment horizontal="center" vertical="center"/>
    </xf>
    <xf numFmtId="14" fontId="70" fillId="2" borderId="173" xfId="1" applyNumberFormat="1" applyFont="1" applyFill="1" applyBorder="1" applyAlignment="1">
      <alignment horizontal="center" vertical="center"/>
    </xf>
    <xf numFmtId="3" fontId="70" fillId="2" borderId="1" xfId="1" applyNumberFormat="1" applyFont="1" applyFill="1" applyBorder="1"/>
    <xf numFmtId="0" fontId="70" fillId="30" borderId="175" xfId="1" applyFont="1" applyFill="1" applyBorder="1" applyAlignment="1">
      <alignment horizontal="center" vertical="center"/>
    </xf>
    <xf numFmtId="0" fontId="70" fillId="30" borderId="176" xfId="1" applyFont="1" applyFill="1" applyBorder="1" applyAlignment="1">
      <alignment horizontal="center" vertical="center"/>
    </xf>
    <xf numFmtId="3" fontId="70" fillId="30" borderId="176" xfId="1" applyNumberFormat="1" applyFont="1" applyFill="1" applyBorder="1" applyAlignment="1">
      <alignment horizontal="center" vertical="center"/>
    </xf>
    <xf numFmtId="169" fontId="70" fillId="30" borderId="176" xfId="1" applyNumberFormat="1" applyFont="1" applyFill="1" applyBorder="1" applyAlignment="1">
      <alignment horizontal="center" vertical="center"/>
    </xf>
    <xf numFmtId="3" fontId="70" fillId="30" borderId="177" xfId="1" applyNumberFormat="1" applyFont="1" applyFill="1" applyBorder="1" applyAlignment="1">
      <alignment horizontal="center" vertical="center"/>
    </xf>
    <xf numFmtId="4" fontId="68" fillId="29" borderId="170" xfId="1" applyNumberFormat="1" applyFont="1" applyFill="1" applyBorder="1" applyAlignment="1">
      <alignment horizontal="center" vertical="center"/>
    </xf>
    <xf numFmtId="44" fontId="68" fillId="29" borderId="171" xfId="8470" applyFont="1" applyFill="1" applyBorder="1" applyAlignment="1">
      <alignment horizontal="center" vertical="center"/>
    </xf>
    <xf numFmtId="0" fontId="68" fillId="2" borderId="172" xfId="1" applyFont="1" applyFill="1" applyBorder="1" applyAlignment="1">
      <alignment horizontal="center" wrapText="1"/>
    </xf>
    <xf numFmtId="170" fontId="68" fillId="2" borderId="0" xfId="4" applyFont="1" applyFill="1" applyBorder="1" applyAlignment="1">
      <alignment horizontal="center"/>
    </xf>
    <xf numFmtId="44" fontId="68" fillId="2" borderId="1" xfId="8470" applyFont="1" applyFill="1" applyBorder="1"/>
    <xf numFmtId="169" fontId="68" fillId="2" borderId="188" xfId="1" applyNumberFormat="1" applyFont="1" applyFill="1" applyBorder="1" applyAlignment="1">
      <alignment horizontal="center" vertical="center"/>
    </xf>
    <xf numFmtId="44" fontId="68" fillId="2" borderId="18" xfId="8470" applyFont="1" applyFill="1" applyBorder="1" applyAlignment="1">
      <alignment horizontal="center" vertical="center"/>
    </xf>
    <xf numFmtId="0" fontId="68" fillId="2" borderId="182" xfId="1" applyFont="1" applyFill="1" applyBorder="1" applyAlignment="1">
      <alignment horizontal="center" vertical="center" wrapText="1"/>
    </xf>
    <xf numFmtId="0" fontId="70" fillId="2" borderId="174" xfId="1" applyFont="1" applyFill="1" applyBorder="1" applyAlignment="1">
      <alignment horizontal="center" vertical="center"/>
    </xf>
    <xf numFmtId="4" fontId="70" fillId="30" borderId="187" xfId="1" applyNumberFormat="1" applyFont="1" applyFill="1" applyBorder="1" applyAlignment="1">
      <alignment horizontal="center"/>
    </xf>
    <xf numFmtId="44" fontId="70" fillId="30" borderId="185" xfId="8470" applyFont="1" applyFill="1" applyBorder="1"/>
    <xf numFmtId="44" fontId="68" fillId="2" borderId="0" xfId="8470" applyFont="1" applyFill="1" applyAlignment="1">
      <alignment vertical="center"/>
    </xf>
    <xf numFmtId="20" fontId="68" fillId="2" borderId="0" xfId="1" applyNumberFormat="1" applyFont="1" applyFill="1"/>
    <xf numFmtId="0" fontId="0" fillId="0" borderId="180" xfId="0" applyBorder="1"/>
    <xf numFmtId="44" fontId="0" fillId="0" borderId="180" xfId="8470" applyFont="1" applyBorder="1"/>
    <xf numFmtId="0" fontId="70" fillId="30" borderId="197" xfId="1" applyFont="1" applyFill="1" applyBorder="1" applyAlignment="1">
      <alignment horizontal="center" vertical="center"/>
    </xf>
    <xf numFmtId="3" fontId="70" fillId="30" borderId="197" xfId="1" applyNumberFormat="1" applyFont="1" applyFill="1" applyBorder="1" applyAlignment="1">
      <alignment horizontal="center" vertical="center"/>
    </xf>
    <xf numFmtId="169" fontId="70" fillId="30" borderId="197" xfId="1" applyNumberFormat="1" applyFont="1" applyFill="1" applyBorder="1" applyAlignment="1">
      <alignment horizontal="center" vertical="center"/>
    </xf>
    <xf numFmtId="3" fontId="70" fillId="30" borderId="186" xfId="1" applyNumberFormat="1" applyFont="1" applyFill="1" applyBorder="1" applyAlignment="1">
      <alignment horizontal="center" vertical="center"/>
    </xf>
    <xf numFmtId="4" fontId="70" fillId="30" borderId="198" xfId="1" applyNumberFormat="1" applyFont="1" applyFill="1" applyBorder="1" applyAlignment="1">
      <alignment horizontal="center" vertical="center"/>
    </xf>
    <xf numFmtId="44" fontId="68" fillId="30" borderId="191" xfId="8470" applyFont="1" applyFill="1" applyBorder="1" applyAlignment="1">
      <alignment horizontal="center" vertical="center"/>
    </xf>
    <xf numFmtId="9" fontId="68" fillId="2" borderId="180" xfId="7" applyFont="1" applyFill="1" applyBorder="1" applyAlignment="1">
      <alignment horizontal="center" vertical="center"/>
    </xf>
    <xf numFmtId="2" fontId="68" fillId="2" borderId="180" xfId="8470" applyNumberFormat="1" applyFont="1" applyFill="1" applyBorder="1" applyAlignment="1">
      <alignment horizontal="center" vertical="center"/>
    </xf>
    <xf numFmtId="14" fontId="68" fillId="2" borderId="180" xfId="1" applyNumberFormat="1" applyFont="1" applyFill="1" applyBorder="1" applyAlignment="1">
      <alignment horizontal="center" vertical="center"/>
    </xf>
    <xf numFmtId="44" fontId="68" fillId="2" borderId="180" xfId="8470" applyFont="1" applyFill="1" applyBorder="1"/>
    <xf numFmtId="169" fontId="68" fillId="2" borderId="180" xfId="1" applyNumberFormat="1" applyFont="1" applyFill="1" applyBorder="1"/>
    <xf numFmtId="2" fontId="68" fillId="2" borderId="4" xfId="8470" applyNumberFormat="1" applyFont="1" applyFill="1" applyBorder="1" applyAlignment="1">
      <alignment horizontal="center" vertical="center"/>
    </xf>
    <xf numFmtId="14" fontId="68" fillId="2" borderId="4" xfId="1" applyNumberFormat="1" applyFont="1" applyFill="1" applyBorder="1" applyAlignment="1">
      <alignment horizontal="center" vertical="center"/>
    </xf>
    <xf numFmtId="44" fontId="68" fillId="2" borderId="5" xfId="8470" applyFont="1" applyFill="1" applyBorder="1" applyAlignment="1">
      <alignment horizontal="center" vertical="center"/>
    </xf>
    <xf numFmtId="44" fontId="68" fillId="2" borderId="173" xfId="8470" applyFont="1" applyFill="1" applyBorder="1"/>
    <xf numFmtId="44" fontId="68" fillId="2" borderId="179" xfId="8470" applyFont="1" applyFill="1" applyBorder="1"/>
    <xf numFmtId="169" fontId="68" fillId="2" borderId="179" xfId="1" applyNumberFormat="1" applyFont="1" applyFill="1" applyBorder="1"/>
    <xf numFmtId="44" fontId="68" fillId="2" borderId="171" xfId="8470" applyFont="1" applyFill="1" applyBorder="1"/>
    <xf numFmtId="10" fontId="68" fillId="2" borderId="180" xfId="7" applyNumberFormat="1" applyFont="1" applyFill="1" applyBorder="1" applyAlignment="1">
      <alignment horizontal="center"/>
    </xf>
    <xf numFmtId="0" fontId="70" fillId="30" borderId="199" xfId="1" applyFont="1" applyFill="1" applyBorder="1" applyAlignment="1">
      <alignment horizontal="center" vertical="center"/>
    </xf>
    <xf numFmtId="0" fontId="68" fillId="2" borderId="169" xfId="1" applyFont="1" applyFill="1" applyBorder="1" applyAlignment="1">
      <alignment horizontal="center" vertical="center" wrapText="1"/>
    </xf>
    <xf numFmtId="9" fontId="68" fillId="2" borderId="4" xfId="7" applyFont="1" applyFill="1" applyBorder="1" applyAlignment="1">
      <alignment horizontal="center" vertical="center"/>
    </xf>
    <xf numFmtId="0" fontId="68" fillId="2" borderId="174" xfId="1" applyFont="1" applyFill="1" applyBorder="1" applyAlignment="1">
      <alignment horizontal="center" wrapText="1"/>
    </xf>
    <xf numFmtId="0" fontId="68" fillId="2" borderId="170" xfId="1" applyFont="1" applyFill="1" applyBorder="1" applyAlignment="1">
      <alignment horizontal="center" wrapText="1"/>
    </xf>
    <xf numFmtId="4" fontId="68" fillId="2" borderId="18" xfId="1" applyNumberFormat="1" applyFont="1" applyFill="1" applyBorder="1" applyAlignment="1">
      <alignment horizontal="center"/>
    </xf>
    <xf numFmtId="0" fontId="68" fillId="2" borderId="200" xfId="1" applyFont="1" applyFill="1" applyBorder="1" applyAlignment="1">
      <alignment horizontal="center" wrapText="1"/>
    </xf>
    <xf numFmtId="169" fontId="68" fillId="2" borderId="201" xfId="1" applyNumberFormat="1" applyFont="1" applyFill="1" applyBorder="1" applyAlignment="1">
      <alignment horizontal="center" vertical="center"/>
    </xf>
    <xf numFmtId="44" fontId="68" fillId="2" borderId="196" xfId="8470" applyFont="1" applyFill="1" applyBorder="1" applyAlignment="1">
      <alignment horizontal="center" vertical="center"/>
    </xf>
    <xf numFmtId="169" fontId="68" fillId="2" borderId="201" xfId="1" applyNumberFormat="1" applyFont="1" applyFill="1" applyBorder="1" applyAlignment="1">
      <alignment horizontal="center" vertical="center" wrapText="1"/>
    </xf>
    <xf numFmtId="44" fontId="68" fillId="2" borderId="196" xfId="8470" applyFont="1" applyFill="1" applyBorder="1" applyAlignment="1">
      <alignment vertical="center"/>
    </xf>
    <xf numFmtId="44" fontId="68" fillId="2" borderId="2" xfId="8470" applyFont="1" applyFill="1" applyBorder="1" applyAlignment="1">
      <alignment vertical="center"/>
    </xf>
    <xf numFmtId="4" fontId="68" fillId="0" borderId="196" xfId="1" applyNumberFormat="1" applyFont="1" applyBorder="1" applyAlignment="1">
      <alignment horizontal="center" vertical="center"/>
    </xf>
    <xf numFmtId="4" fontId="68" fillId="2" borderId="0" xfId="1" applyNumberFormat="1" applyFont="1" applyFill="1"/>
    <xf numFmtId="0" fontId="71" fillId="0" borderId="0" xfId="1" applyFont="1" applyAlignment="1">
      <alignment vertical="center" wrapText="1"/>
    </xf>
    <xf numFmtId="3" fontId="70" fillId="2" borderId="0" xfId="1" applyNumberFormat="1" applyFont="1" applyFill="1"/>
    <xf numFmtId="169" fontId="70" fillId="2" borderId="0" xfId="1" applyNumberFormat="1" applyFont="1" applyFill="1"/>
    <xf numFmtId="0" fontId="70" fillId="2" borderId="172" xfId="1" applyFont="1" applyFill="1" applyBorder="1" applyAlignment="1">
      <alignment horizontal="center"/>
    </xf>
    <xf numFmtId="4" fontId="68" fillId="2" borderId="0" xfId="1" applyNumberFormat="1" applyFont="1" applyFill="1" applyAlignment="1">
      <alignment horizontal="center"/>
    </xf>
    <xf numFmtId="4" fontId="68" fillId="2" borderId="1" xfId="1" applyNumberFormat="1" applyFont="1" applyFill="1" applyBorder="1" applyAlignment="1">
      <alignment horizontal="center" vertical="center"/>
    </xf>
    <xf numFmtId="0" fontId="68" fillId="2" borderId="178" xfId="1" applyFont="1" applyFill="1" applyBorder="1" applyAlignment="1">
      <alignment horizontal="center" wrapText="1"/>
    </xf>
    <xf numFmtId="4" fontId="68" fillId="2" borderId="184" xfId="1" applyNumberFormat="1" applyFont="1" applyFill="1" applyBorder="1" applyAlignment="1">
      <alignment horizontal="center" vertical="center"/>
    </xf>
    <xf numFmtId="0" fontId="68" fillId="30" borderId="175" xfId="1" applyFont="1" applyFill="1" applyBorder="1" applyAlignment="1">
      <alignment horizontal="center" vertical="center"/>
    </xf>
    <xf numFmtId="3" fontId="68" fillId="30" borderId="177" xfId="1" applyNumberFormat="1" applyFont="1" applyFill="1" applyBorder="1" applyAlignment="1">
      <alignment horizontal="center" vertical="center"/>
    </xf>
    <xf numFmtId="0" fontId="73" fillId="0" borderId="0" xfId="0" applyFont="1"/>
    <xf numFmtId="0" fontId="73" fillId="32" borderId="180" xfId="0" applyFont="1" applyFill="1" applyBorder="1"/>
    <xf numFmtId="44" fontId="73" fillId="32" borderId="180" xfId="8470" applyFont="1" applyFill="1" applyBorder="1"/>
    <xf numFmtId="0" fontId="55" fillId="27" borderId="149" xfId="8484" applyFont="1" applyFill="1" applyBorder="1" applyAlignment="1">
      <alignment horizontal="left" vertical="center" wrapText="1"/>
    </xf>
    <xf numFmtId="0" fontId="54" fillId="0" borderId="113" xfId="8484" applyFont="1" applyBorder="1" applyAlignment="1">
      <alignment wrapText="1"/>
    </xf>
    <xf numFmtId="0" fontId="54" fillId="0" borderId="114" xfId="8484" applyFont="1" applyBorder="1" applyAlignment="1">
      <alignment wrapText="1"/>
    </xf>
    <xf numFmtId="0" fontId="53" fillId="0" borderId="155" xfId="8484" applyFont="1" applyBorder="1" applyAlignment="1">
      <alignment horizontal="center" wrapText="1"/>
    </xf>
    <xf numFmtId="0" fontId="54" fillId="0" borderId="156" xfId="8484" applyFont="1" applyBorder="1" applyAlignment="1">
      <alignment wrapText="1"/>
    </xf>
    <xf numFmtId="0" fontId="54" fillId="0" borderId="157" xfId="8484" applyFont="1" applyBorder="1" applyAlignment="1">
      <alignment wrapText="1"/>
    </xf>
    <xf numFmtId="0" fontId="55" fillId="0" borderId="0" xfId="8484" applyFont="1" applyAlignment="1">
      <alignment horizontal="center" vertical="top" wrapText="1"/>
    </xf>
    <xf numFmtId="0" fontId="52" fillId="0" borderId="0" xfId="8484" applyAlignment="1">
      <alignment wrapText="1"/>
    </xf>
    <xf numFmtId="0" fontId="55" fillId="0" borderId="113" xfId="8484" applyFont="1" applyBorder="1" applyAlignment="1">
      <alignment horizontal="center" wrapText="1"/>
    </xf>
    <xf numFmtId="0" fontId="53" fillId="25" borderId="111" xfId="8484" applyFont="1" applyFill="1" applyBorder="1" applyAlignment="1">
      <alignment horizontal="left" vertical="center" wrapText="1"/>
    </xf>
    <xf numFmtId="0" fontId="54" fillId="0" borderId="0" xfId="8484" applyFont="1" applyAlignment="1">
      <alignment wrapText="1"/>
    </xf>
    <xf numFmtId="0" fontId="54" fillId="0" borderId="112" xfId="8484" applyFont="1" applyBorder="1" applyAlignment="1">
      <alignment wrapText="1"/>
    </xf>
    <xf numFmtId="0" fontId="54" fillId="0" borderId="146" xfId="8484" applyFont="1" applyBorder="1" applyAlignment="1">
      <alignment wrapText="1"/>
    </xf>
    <xf numFmtId="0" fontId="54" fillId="0" borderId="147" xfId="8484" applyFont="1" applyBorder="1" applyAlignment="1">
      <alignment wrapText="1"/>
    </xf>
    <xf numFmtId="0" fontId="54" fillId="0" borderId="148" xfId="8484" applyFont="1" applyBorder="1" applyAlignment="1">
      <alignment wrapText="1"/>
    </xf>
    <xf numFmtId="0" fontId="53" fillId="26" borderId="141" xfId="8484" applyFont="1" applyFill="1" applyBorder="1" applyAlignment="1">
      <alignment horizontal="center" vertical="center" wrapText="1"/>
    </xf>
    <xf numFmtId="0" fontId="54" fillId="0" borderId="142" xfId="8484" applyFont="1" applyBorder="1" applyAlignment="1">
      <alignment wrapText="1"/>
    </xf>
    <xf numFmtId="0" fontId="54" fillId="0" borderId="143" xfId="8484" applyFont="1" applyBorder="1" applyAlignment="1">
      <alignment wrapText="1"/>
    </xf>
    <xf numFmtId="0" fontId="55" fillId="24" borderId="124" xfId="8484" applyFont="1" applyFill="1" applyBorder="1" applyAlignment="1">
      <alignment horizontal="center" vertical="center" wrapText="1"/>
    </xf>
    <xf numFmtId="0" fontId="54" fillId="0" borderId="132" xfId="8484" applyFont="1" applyBorder="1" applyAlignment="1">
      <alignment wrapText="1"/>
    </xf>
    <xf numFmtId="0" fontId="55" fillId="24" borderId="123" xfId="8484" applyFont="1" applyFill="1" applyBorder="1" applyAlignment="1">
      <alignment horizontal="center" vertical="center" wrapText="1"/>
    </xf>
    <xf numFmtId="0" fontId="54" fillId="0" borderId="160" xfId="8484" applyFont="1" applyBorder="1" applyAlignment="1">
      <alignment wrapText="1"/>
    </xf>
    <xf numFmtId="0" fontId="55" fillId="0" borderId="125" xfId="8484" applyFont="1" applyBorder="1" applyAlignment="1">
      <alignment horizontal="center" vertical="center" wrapText="1"/>
    </xf>
    <xf numFmtId="0" fontId="54" fillId="0" borderId="126" xfId="8484" applyFont="1" applyBorder="1" applyAlignment="1">
      <alignment wrapText="1"/>
    </xf>
    <xf numFmtId="192" fontId="55" fillId="24" borderId="123" xfId="8484" applyNumberFormat="1" applyFont="1" applyFill="1" applyBorder="1" applyAlignment="1">
      <alignment horizontal="center" vertical="center" wrapText="1"/>
    </xf>
    <xf numFmtId="192" fontId="55" fillId="24" borderId="128" xfId="8484" applyNumberFormat="1" applyFont="1" applyFill="1" applyBorder="1" applyAlignment="1">
      <alignment horizontal="center" vertical="center" wrapText="1"/>
    </xf>
    <xf numFmtId="0" fontId="54" fillId="0" borderId="137" xfId="8484" applyFont="1" applyBorder="1" applyAlignment="1">
      <alignment wrapText="1"/>
    </xf>
    <xf numFmtId="0" fontId="53" fillId="0" borderId="161" xfId="8484" applyFont="1" applyBorder="1" applyAlignment="1">
      <alignment horizontal="center" vertical="center" wrapText="1"/>
    </xf>
    <xf numFmtId="0" fontId="54" fillId="0" borderId="121" xfId="8484" applyFont="1" applyBorder="1" applyAlignment="1">
      <alignment wrapText="1"/>
    </xf>
    <xf numFmtId="0" fontId="53" fillId="0" borderId="161" xfId="8484" applyFont="1" applyBorder="1" applyAlignment="1">
      <alignment horizontal="justify" vertical="center" wrapText="1"/>
    </xf>
    <xf numFmtId="0" fontId="54" fillId="0" borderId="121" xfId="8484" applyFont="1" applyBorder="1" applyAlignment="1">
      <alignment horizontal="justify" vertical="center" wrapText="1"/>
    </xf>
    <xf numFmtId="4" fontId="53" fillId="0" borderId="161" xfId="8484" applyNumberFormat="1" applyFont="1" applyBorder="1" applyAlignment="1">
      <alignment horizontal="center" vertical="center" wrapText="1"/>
    </xf>
    <xf numFmtId="200" fontId="53" fillId="0" borderId="161" xfId="8484" applyNumberFormat="1" applyFont="1" applyBorder="1" applyAlignment="1">
      <alignment horizontal="center" vertical="center" wrapText="1"/>
    </xf>
    <xf numFmtId="200" fontId="53" fillId="0" borderId="121" xfId="8484" applyNumberFormat="1" applyFont="1" applyBorder="1" applyAlignment="1">
      <alignment horizontal="center" vertical="center" wrapText="1"/>
    </xf>
    <xf numFmtId="44" fontId="53" fillId="0" borderId="161" xfId="8485" applyFont="1" applyBorder="1" applyAlignment="1">
      <alignment horizontal="center" vertical="center" wrapText="1"/>
    </xf>
    <xf numFmtId="44" fontId="54" fillId="0" borderId="121" xfId="8485" applyFont="1" applyBorder="1" applyAlignment="1">
      <alignment wrapText="1"/>
    </xf>
    <xf numFmtId="200" fontId="54" fillId="0" borderId="121" xfId="8484" applyNumberFormat="1" applyFont="1" applyBorder="1" applyAlignment="1">
      <alignment wrapText="1"/>
    </xf>
    <xf numFmtId="0" fontId="54" fillId="0" borderId="118" xfId="8484" applyFont="1" applyBorder="1" applyAlignment="1">
      <alignment wrapText="1"/>
    </xf>
    <xf numFmtId="44" fontId="54" fillId="0" borderId="118" xfId="8485" applyFont="1" applyBorder="1" applyAlignment="1">
      <alignment wrapText="1"/>
    </xf>
    <xf numFmtId="0" fontId="53" fillId="0" borderId="118" xfId="8484" applyFont="1" applyBorder="1" applyAlignment="1">
      <alignment horizontal="center" vertical="center" wrapText="1"/>
    </xf>
    <xf numFmtId="0" fontId="53" fillId="0" borderId="121" xfId="8484" applyFont="1" applyBorder="1" applyAlignment="1">
      <alignment horizontal="center" vertical="center" wrapText="1"/>
    </xf>
    <xf numFmtId="0" fontId="61" fillId="0" borderId="139" xfId="8484" applyFont="1" applyBorder="1" applyAlignment="1">
      <alignment horizontal="center" vertical="center" wrapText="1"/>
    </xf>
    <xf numFmtId="0" fontId="54" fillId="0" borderId="139" xfId="8484" applyFont="1" applyBorder="1" applyAlignment="1">
      <alignment wrapText="1"/>
    </xf>
    <xf numFmtId="0" fontId="54" fillId="0" borderId="140" xfId="8484" applyFont="1" applyBorder="1" applyAlignment="1">
      <alignment wrapText="1"/>
    </xf>
    <xf numFmtId="3" fontId="59" fillId="26" borderId="129" xfId="8484" applyNumberFormat="1" applyFont="1" applyFill="1" applyBorder="1" applyAlignment="1">
      <alignment horizontal="center" vertical="center" wrapText="1"/>
    </xf>
    <xf numFmtId="0" fontId="54" fillId="0" borderId="130" xfId="8484" applyFont="1" applyBorder="1" applyAlignment="1">
      <alignment horizontal="center" vertical="center" wrapText="1"/>
    </xf>
    <xf numFmtId="0" fontId="61" fillId="24" borderId="133" xfId="8484" applyFont="1" applyFill="1" applyBorder="1" applyAlignment="1">
      <alignment horizontal="center" vertical="center" wrapText="1"/>
    </xf>
    <xf numFmtId="0" fontId="54" fillId="0" borderId="150" xfId="8484" applyFont="1" applyBorder="1" applyAlignment="1">
      <alignment wrapText="1"/>
    </xf>
    <xf numFmtId="0" fontId="54" fillId="0" borderId="151" xfId="8484" applyFont="1" applyBorder="1" applyAlignment="1">
      <alignment wrapText="1"/>
    </xf>
    <xf numFmtId="0" fontId="64" fillId="26" borderId="141" xfId="8484" applyFont="1" applyFill="1" applyBorder="1" applyAlignment="1">
      <alignment vertical="center" wrapText="1"/>
    </xf>
    <xf numFmtId="0" fontId="54" fillId="0" borderId="130" xfId="8484" applyFont="1" applyBorder="1" applyAlignment="1">
      <alignment wrapText="1"/>
    </xf>
    <xf numFmtId="3" fontId="59" fillId="26" borderId="166" xfId="8484" applyNumberFormat="1" applyFont="1" applyFill="1" applyBorder="1" applyAlignment="1">
      <alignment horizontal="center" vertical="center" wrapText="1"/>
    </xf>
    <xf numFmtId="0" fontId="54" fillId="0" borderId="164" xfId="8484" applyFont="1" applyBorder="1" applyAlignment="1">
      <alignment wrapText="1"/>
    </xf>
    <xf numFmtId="0" fontId="61" fillId="26" borderId="141" xfId="8484" applyFont="1" applyFill="1" applyBorder="1" applyAlignment="1">
      <alignment vertical="center" wrapText="1"/>
    </xf>
    <xf numFmtId="0" fontId="59" fillId="26" borderId="129" xfId="8484" applyFont="1" applyFill="1" applyBorder="1" applyAlignment="1">
      <alignment horizontal="center" vertical="center" wrapText="1"/>
    </xf>
    <xf numFmtId="0" fontId="68" fillId="30" borderId="202" xfId="1" applyFont="1" applyFill="1" applyBorder="1" applyAlignment="1">
      <alignment horizontal="center" vertical="center"/>
    </xf>
    <xf numFmtId="0" fontId="68" fillId="30" borderId="203" xfId="1" applyFont="1" applyFill="1" applyBorder="1" applyAlignment="1">
      <alignment horizontal="center" vertical="center"/>
    </xf>
    <xf numFmtId="0" fontId="68" fillId="30" borderId="204" xfId="1" applyFont="1" applyFill="1" applyBorder="1" applyAlignment="1">
      <alignment horizontal="center" vertical="center"/>
    </xf>
    <xf numFmtId="0" fontId="68" fillId="2" borderId="181" xfId="1" applyFont="1" applyFill="1" applyBorder="1" applyAlignment="1">
      <alignment horizontal="center" vertical="center" wrapText="1"/>
    </xf>
    <xf numFmtId="0" fontId="68" fillId="2" borderId="193" xfId="1" applyFont="1" applyFill="1" applyBorder="1" applyAlignment="1">
      <alignment horizontal="center" vertical="center" wrapText="1"/>
    </xf>
    <xf numFmtId="44" fontId="67" fillId="0" borderId="4" xfId="8470" applyFont="1" applyBorder="1" applyAlignment="1">
      <alignment horizontal="center" vertical="center"/>
    </xf>
    <xf numFmtId="44" fontId="67" fillId="0" borderId="5" xfId="8470" applyFont="1" applyBorder="1" applyAlignment="1">
      <alignment horizontal="center" vertical="center"/>
    </xf>
    <xf numFmtId="44" fontId="67" fillId="0" borderId="179" xfId="8470" applyFont="1" applyBorder="1" applyAlignment="1">
      <alignment horizontal="center" vertical="center"/>
    </xf>
    <xf numFmtId="44" fontId="67" fillId="0" borderId="171" xfId="8470" applyFont="1" applyBorder="1" applyAlignment="1">
      <alignment horizontal="center" vertical="center"/>
    </xf>
    <xf numFmtId="0" fontId="70" fillId="0" borderId="174" xfId="1" applyFont="1" applyBorder="1" applyAlignment="1">
      <alignment horizontal="center" vertical="center"/>
    </xf>
    <xf numFmtId="0" fontId="70" fillId="0" borderId="180" xfId="1" applyFont="1" applyBorder="1" applyAlignment="1">
      <alignment horizontal="center" vertical="center"/>
    </xf>
    <xf numFmtId="10" fontId="68" fillId="2" borderId="180" xfId="1" applyNumberFormat="1" applyFont="1" applyFill="1" applyBorder="1" applyAlignment="1">
      <alignment horizontal="center" vertical="center"/>
    </xf>
    <xf numFmtId="10" fontId="68" fillId="2" borderId="173" xfId="1" applyNumberFormat="1" applyFont="1" applyFill="1" applyBorder="1" applyAlignment="1">
      <alignment horizontal="center" vertical="center"/>
    </xf>
    <xf numFmtId="0" fontId="70" fillId="30" borderId="169" xfId="1" applyFont="1" applyFill="1" applyBorder="1" applyAlignment="1">
      <alignment horizontal="center" vertical="center"/>
    </xf>
    <xf numFmtId="0" fontId="70" fillId="30" borderId="4" xfId="1" applyFont="1" applyFill="1" applyBorder="1" applyAlignment="1">
      <alignment horizontal="center" vertical="center"/>
    </xf>
    <xf numFmtId="0" fontId="70" fillId="30" borderId="170" xfId="1" applyFont="1" applyFill="1" applyBorder="1" applyAlignment="1">
      <alignment horizontal="center" vertical="center"/>
    </xf>
    <xf numFmtId="0" fontId="70" fillId="30" borderId="179" xfId="1" applyFont="1" applyFill="1" applyBorder="1" applyAlignment="1">
      <alignment horizontal="center" vertical="center"/>
    </xf>
    <xf numFmtId="0" fontId="68" fillId="2" borderId="180" xfId="1" applyFont="1" applyFill="1" applyBorder="1" applyAlignment="1">
      <alignment horizontal="center"/>
    </xf>
    <xf numFmtId="0" fontId="68" fillId="2" borderId="173" xfId="1" applyFont="1" applyFill="1" applyBorder="1" applyAlignment="1">
      <alignment horizontal="center"/>
    </xf>
    <xf numFmtId="0" fontId="68" fillId="2" borderId="169" xfId="1" applyFont="1" applyFill="1" applyBorder="1" applyAlignment="1">
      <alignment horizontal="center"/>
    </xf>
    <xf numFmtId="0" fontId="68" fillId="2" borderId="174" xfId="1" applyFont="1" applyFill="1" applyBorder="1" applyAlignment="1">
      <alignment horizontal="center"/>
    </xf>
    <xf numFmtId="0" fontId="66" fillId="30" borderId="4" xfId="1" applyFont="1" applyFill="1" applyBorder="1" applyAlignment="1">
      <alignment horizontal="center" vertical="center"/>
    </xf>
    <xf numFmtId="0" fontId="66" fillId="30" borderId="180" xfId="1" applyFont="1" applyFill="1" applyBorder="1" applyAlignment="1">
      <alignment horizontal="center" vertical="center"/>
    </xf>
    <xf numFmtId="3" fontId="68" fillId="2" borderId="4" xfId="1" applyNumberFormat="1" applyFont="1" applyFill="1" applyBorder="1" applyAlignment="1">
      <alignment horizontal="center" vertical="center"/>
    </xf>
    <xf numFmtId="3" fontId="68" fillId="2" borderId="180" xfId="1" applyNumberFormat="1" applyFont="1" applyFill="1" applyBorder="1" applyAlignment="1">
      <alignment horizontal="center" vertical="center"/>
    </xf>
    <xf numFmtId="3" fontId="68" fillId="2" borderId="186" xfId="1" applyNumberFormat="1" applyFont="1" applyFill="1" applyBorder="1" applyAlignment="1">
      <alignment horizontal="center" vertical="center" wrapText="1"/>
    </xf>
    <xf numFmtId="3" fontId="68" fillId="2" borderId="190" xfId="1" applyNumberFormat="1" applyFont="1" applyFill="1" applyBorder="1" applyAlignment="1">
      <alignment horizontal="center" vertical="center"/>
    </xf>
    <xf numFmtId="3" fontId="68" fillId="2" borderId="191" xfId="1" applyNumberFormat="1" applyFont="1" applyFill="1" applyBorder="1" applyAlignment="1">
      <alignment horizontal="center" vertical="center"/>
    </xf>
    <xf numFmtId="170" fontId="68" fillId="2" borderId="0" xfId="4" applyFont="1" applyFill="1" applyBorder="1" applyAlignment="1">
      <alignment horizontal="center"/>
    </xf>
    <xf numFmtId="0" fontId="68" fillId="2" borderId="172" xfId="1" applyFont="1" applyFill="1" applyBorder="1" applyAlignment="1">
      <alignment horizontal="center" vertical="center" wrapText="1"/>
    </xf>
    <xf numFmtId="0" fontId="68" fillId="2" borderId="0" xfId="1" applyFont="1" applyFill="1" applyAlignment="1">
      <alignment horizontal="center" vertical="center" wrapText="1"/>
    </xf>
    <xf numFmtId="0" fontId="68" fillId="2" borderId="1" xfId="1" applyFont="1" applyFill="1" applyBorder="1" applyAlignment="1">
      <alignment horizontal="center" vertical="center" wrapText="1"/>
    </xf>
    <xf numFmtId="170" fontId="68" fillId="2" borderId="195" xfId="4" applyFont="1" applyFill="1" applyBorder="1" applyAlignment="1">
      <alignment horizontal="center"/>
    </xf>
    <xf numFmtId="0" fontId="70" fillId="29" borderId="174" xfId="1" applyFont="1" applyFill="1" applyBorder="1" applyAlignment="1">
      <alignment horizontal="center" vertical="center"/>
    </xf>
    <xf numFmtId="0" fontId="70" fillId="29" borderId="180" xfId="1" applyFont="1" applyFill="1" applyBorder="1" applyAlignment="1">
      <alignment horizontal="center" vertical="center"/>
    </xf>
    <xf numFmtId="0" fontId="73" fillId="31" borderId="180" xfId="0" applyFont="1" applyFill="1" applyBorder="1" applyAlignment="1">
      <alignment horizontal="center"/>
    </xf>
    <xf numFmtId="0" fontId="68" fillId="2" borderId="205" xfId="1" applyFont="1" applyFill="1" applyBorder="1" applyAlignment="1">
      <alignment horizontal="center" vertical="center" wrapText="1"/>
    </xf>
    <xf numFmtId="9" fontId="68" fillId="2" borderId="206" xfId="7" applyFont="1" applyFill="1" applyBorder="1" applyAlignment="1">
      <alignment horizontal="center" vertical="center"/>
    </xf>
    <xf numFmtId="2" fontId="68" fillId="2" borderId="207" xfId="8470" applyNumberFormat="1" applyFont="1" applyFill="1" applyBorder="1" applyAlignment="1">
      <alignment horizontal="center" vertical="center"/>
    </xf>
    <xf numFmtId="14" fontId="68" fillId="2" borderId="18" xfId="1" applyNumberFormat="1" applyFont="1" applyFill="1" applyBorder="1" applyAlignment="1">
      <alignment horizontal="center" vertical="center"/>
    </xf>
    <xf numFmtId="198" fontId="68" fillId="2" borderId="207" xfId="8470" applyNumberFormat="1" applyFont="1" applyFill="1" applyBorder="1" applyAlignment="1">
      <alignment horizontal="center" vertical="center"/>
    </xf>
    <xf numFmtId="169" fontId="68" fillId="2" borderId="188" xfId="1" applyNumberFormat="1" applyFont="1" applyFill="1" applyBorder="1" applyAlignment="1">
      <alignment horizontal="center"/>
    </xf>
    <xf numFmtId="44" fontId="68" fillId="2" borderId="18" xfId="8470" applyFont="1" applyFill="1" applyBorder="1"/>
    <xf numFmtId="169" fontId="68" fillId="2" borderId="18" xfId="1" applyNumberFormat="1" applyFont="1" applyFill="1" applyBorder="1" applyAlignment="1">
      <alignment horizontal="center"/>
    </xf>
    <xf numFmtId="169" fontId="68" fillId="2" borderId="188" xfId="1" applyNumberFormat="1" applyFont="1" applyFill="1" applyBorder="1"/>
    <xf numFmtId="169" fontId="68" fillId="2" borderId="18" xfId="1" applyNumberFormat="1" applyFont="1" applyFill="1" applyBorder="1"/>
    <xf numFmtId="44" fontId="68" fillId="2" borderId="208" xfId="8470" applyFont="1" applyFill="1" applyBorder="1"/>
    <xf numFmtId="4" fontId="70" fillId="30" borderId="169" xfId="1" applyNumberFormat="1" applyFont="1" applyFill="1" applyBorder="1" applyAlignment="1">
      <alignment horizontal="center" vertical="center"/>
    </xf>
    <xf numFmtId="9" fontId="68" fillId="2" borderId="206" xfId="7" applyFont="1" applyFill="1" applyBorder="1" applyAlignment="1">
      <alignment horizontal="center" vertical="center" wrapText="1"/>
    </xf>
    <xf numFmtId="4" fontId="68" fillId="2" borderId="18" xfId="1" applyNumberFormat="1" applyFont="1" applyFill="1" applyBorder="1" applyAlignment="1">
      <alignment horizontal="center" vertical="center"/>
    </xf>
    <xf numFmtId="44" fontId="68" fillId="2" borderId="207" xfId="8470" applyFont="1" applyFill="1" applyBorder="1" applyAlignment="1">
      <alignment horizontal="center" vertical="center"/>
    </xf>
    <xf numFmtId="44" fontId="68" fillId="2" borderId="2" xfId="8470" applyFont="1" applyFill="1" applyBorder="1" applyAlignment="1">
      <alignment horizontal="center" vertical="center"/>
    </xf>
    <xf numFmtId="0" fontId="68" fillId="2" borderId="209" xfId="1" applyFont="1" applyFill="1" applyBorder="1" applyAlignment="1">
      <alignment horizontal="center" wrapText="1"/>
    </xf>
    <xf numFmtId="170" fontId="68" fillId="2" borderId="210" xfId="4" applyFont="1" applyFill="1" applyBorder="1" applyAlignment="1">
      <alignment horizontal="center"/>
    </xf>
    <xf numFmtId="170" fontId="68" fillId="2" borderId="211" xfId="4" applyFont="1" applyFill="1" applyBorder="1" applyAlignment="1">
      <alignment horizontal="center"/>
    </xf>
    <xf numFmtId="170" fontId="68" fillId="2" borderId="212" xfId="4" applyFont="1" applyFill="1" applyBorder="1" applyAlignment="1">
      <alignment horizontal="center"/>
    </xf>
    <xf numFmtId="170" fontId="68" fillId="2" borderId="213" xfId="4" applyFont="1" applyFill="1" applyBorder="1" applyAlignment="1">
      <alignment horizontal="center"/>
    </xf>
    <xf numFmtId="170" fontId="68" fillId="2" borderId="214" xfId="4" applyFont="1" applyFill="1" applyBorder="1" applyAlignment="1">
      <alignment horizontal="center"/>
    </xf>
    <xf numFmtId="170" fontId="68" fillId="2" borderId="18" xfId="4" applyFont="1" applyFill="1" applyBorder="1" applyAlignment="1">
      <alignment horizontal="center"/>
    </xf>
    <xf numFmtId="170" fontId="68" fillId="2" borderId="215" xfId="4" applyFont="1" applyFill="1" applyBorder="1" applyAlignment="1">
      <alignment horizontal="center"/>
    </xf>
    <xf numFmtId="170" fontId="68" fillId="2" borderId="216" xfId="4" applyFont="1" applyFill="1" applyBorder="1" applyAlignment="1">
      <alignment horizontal="center"/>
    </xf>
    <xf numFmtId="170" fontId="68" fillId="2" borderId="3" xfId="4" applyFont="1" applyFill="1" applyBorder="1" applyAlignment="1">
      <alignment horizontal="center"/>
    </xf>
    <xf numFmtId="44" fontId="68" fillId="2" borderId="217" xfId="8470" applyFont="1" applyFill="1" applyBorder="1"/>
    <xf numFmtId="169" fontId="68" fillId="2" borderId="18" xfId="1" applyNumberFormat="1" applyFont="1" applyFill="1" applyBorder="1" applyAlignment="1">
      <alignment horizontal="center" vertical="center"/>
    </xf>
    <xf numFmtId="169" fontId="68" fillId="2" borderId="196" xfId="1" applyNumberFormat="1" applyFont="1" applyFill="1" applyBorder="1" applyAlignment="1">
      <alignment horizontal="center" vertical="center"/>
    </xf>
    <xf numFmtId="4" fontId="68" fillId="2" borderId="2" xfId="1" applyNumberFormat="1" applyFont="1" applyFill="1" applyBorder="1" applyAlignment="1">
      <alignment horizontal="center" vertical="center"/>
    </xf>
    <xf numFmtId="4" fontId="68" fillId="2" borderId="217" xfId="1" applyNumberFormat="1" applyFont="1" applyFill="1" applyBorder="1" applyAlignment="1">
      <alignment horizontal="center" vertical="center"/>
    </xf>
    <xf numFmtId="44" fontId="68" fillId="0" borderId="18" xfId="8470" applyFont="1" applyFill="1" applyBorder="1"/>
    <xf numFmtId="0" fontId="68" fillId="30" borderId="199" xfId="1" applyFont="1" applyFill="1" applyBorder="1" applyAlignment="1">
      <alignment horizontal="center" vertical="center"/>
    </xf>
    <xf numFmtId="0" fontId="68" fillId="30" borderId="218" xfId="1" applyFont="1" applyFill="1" applyBorder="1" applyAlignment="1">
      <alignment horizontal="center" vertical="center"/>
    </xf>
    <xf numFmtId="0" fontId="68" fillId="30" borderId="219" xfId="1" applyFont="1" applyFill="1" applyBorder="1" applyAlignment="1">
      <alignment horizontal="center" vertical="center"/>
    </xf>
    <xf numFmtId="0" fontId="68" fillId="30" borderId="220" xfId="1" applyFont="1" applyFill="1" applyBorder="1" applyAlignment="1">
      <alignment horizontal="center" vertical="center"/>
    </xf>
    <xf numFmtId="3" fontId="68" fillId="30" borderId="186" xfId="1" applyNumberFormat="1" applyFont="1" applyFill="1" applyBorder="1" applyAlignment="1">
      <alignment horizontal="center" vertical="center"/>
    </xf>
    <xf numFmtId="0" fontId="68" fillId="2" borderId="221" xfId="1" applyFont="1" applyFill="1" applyBorder="1" applyAlignment="1">
      <alignment horizontal="center" wrapText="1"/>
    </xf>
    <xf numFmtId="170" fontId="68" fillId="2" borderId="219" xfId="4" applyFont="1" applyFill="1" applyBorder="1" applyAlignment="1">
      <alignment horizontal="center"/>
    </xf>
    <xf numFmtId="4" fontId="68" fillId="2" borderId="222" xfId="1" applyNumberFormat="1" applyFont="1" applyFill="1" applyBorder="1" applyAlignment="1">
      <alignment horizontal="center" vertical="center"/>
    </xf>
    <xf numFmtId="0" fontId="68" fillId="2" borderId="200" xfId="1" applyFont="1" applyFill="1" applyBorder="1" applyAlignment="1">
      <alignment horizontal="center" vertical="center" wrapText="1"/>
    </xf>
  </cellXfs>
  <cellStyles count="8528">
    <cellStyle name="0,0_x000d__x000a_NA_x000d__x000a_" xfId="498" xr:uid="{00000000-0005-0000-0000-000000000000}"/>
    <cellStyle name="20% - Accent1" xfId="311" xr:uid="{00000000-0005-0000-0000-000001000000}"/>
    <cellStyle name="20% - Accent2" xfId="312" xr:uid="{00000000-0005-0000-0000-000002000000}"/>
    <cellStyle name="20% - Accent3" xfId="313" xr:uid="{00000000-0005-0000-0000-000003000000}"/>
    <cellStyle name="20% - Accent4" xfId="314" xr:uid="{00000000-0005-0000-0000-000004000000}"/>
    <cellStyle name="20% - Accent5" xfId="315" xr:uid="{00000000-0005-0000-0000-000005000000}"/>
    <cellStyle name="20% - Accent6" xfId="316" xr:uid="{00000000-0005-0000-0000-000006000000}"/>
    <cellStyle name="40% - Accent1" xfId="317" xr:uid="{00000000-0005-0000-0000-000007000000}"/>
    <cellStyle name="40% - Accent2" xfId="318" xr:uid="{00000000-0005-0000-0000-000008000000}"/>
    <cellStyle name="40% - Accent3" xfId="319" xr:uid="{00000000-0005-0000-0000-000009000000}"/>
    <cellStyle name="40% - Accent4" xfId="320" xr:uid="{00000000-0005-0000-0000-00000A000000}"/>
    <cellStyle name="40% - Accent5" xfId="321" xr:uid="{00000000-0005-0000-0000-00000B000000}"/>
    <cellStyle name="40% - Accent6" xfId="322" xr:uid="{00000000-0005-0000-0000-00000C000000}"/>
    <cellStyle name="60% - Accent1" xfId="323" xr:uid="{00000000-0005-0000-0000-00000D000000}"/>
    <cellStyle name="60% - Accent2" xfId="324" xr:uid="{00000000-0005-0000-0000-00000E000000}"/>
    <cellStyle name="60% - Accent3" xfId="325" xr:uid="{00000000-0005-0000-0000-00000F000000}"/>
    <cellStyle name="60% - Accent4" xfId="326" xr:uid="{00000000-0005-0000-0000-000010000000}"/>
    <cellStyle name="60% - Accent5" xfId="327" xr:uid="{00000000-0005-0000-0000-000011000000}"/>
    <cellStyle name="60% - Accent6" xfId="328" xr:uid="{00000000-0005-0000-0000-000012000000}"/>
    <cellStyle name="Accent1" xfId="329" xr:uid="{00000000-0005-0000-0000-000013000000}"/>
    <cellStyle name="Accent2" xfId="330" xr:uid="{00000000-0005-0000-0000-000014000000}"/>
    <cellStyle name="Accent3" xfId="331" xr:uid="{00000000-0005-0000-0000-000015000000}"/>
    <cellStyle name="Accent4" xfId="332" xr:uid="{00000000-0005-0000-0000-000016000000}"/>
    <cellStyle name="Accent5" xfId="333" xr:uid="{00000000-0005-0000-0000-000017000000}"/>
    <cellStyle name="Accent6" xfId="334" xr:uid="{00000000-0005-0000-0000-000018000000}"/>
    <cellStyle name="Bad" xfId="335" xr:uid="{00000000-0005-0000-0000-000019000000}"/>
    <cellStyle name="Calculation" xfId="336" xr:uid="{00000000-0005-0000-0000-00001A000000}"/>
    <cellStyle name="Calculation 10" xfId="388" xr:uid="{00000000-0005-0000-0000-00001B000000}"/>
    <cellStyle name="Calculation 10 2" xfId="1805" xr:uid="{00000000-0005-0000-0000-00001C000000}"/>
    <cellStyle name="Calculation 10 2 10" xfId="2274" xr:uid="{00000000-0005-0000-0000-00001D000000}"/>
    <cellStyle name="Calculation 10 2 10 2" xfId="7256" xr:uid="{00000000-0005-0000-0000-00001E000000}"/>
    <cellStyle name="Calculation 10 2 10 3" xfId="5035" xr:uid="{00000000-0005-0000-0000-00001F000000}"/>
    <cellStyle name="Calculation 10 2 11" xfId="1494" xr:uid="{00000000-0005-0000-0000-000020000000}"/>
    <cellStyle name="Calculation 10 2 11 2" xfId="6568" xr:uid="{00000000-0005-0000-0000-000021000000}"/>
    <cellStyle name="Calculation 10 2 11 3" xfId="4263" xr:uid="{00000000-0005-0000-0000-000022000000}"/>
    <cellStyle name="Calculation 10 2 12" xfId="1183" xr:uid="{00000000-0005-0000-0000-000023000000}"/>
    <cellStyle name="Calculation 10 2 12 2" xfId="6257" xr:uid="{00000000-0005-0000-0000-000024000000}"/>
    <cellStyle name="Calculation 10 2 12 3" xfId="3953" xr:uid="{00000000-0005-0000-0000-000025000000}"/>
    <cellStyle name="Calculation 10 2 13" xfId="2712" xr:uid="{00000000-0005-0000-0000-000026000000}"/>
    <cellStyle name="Calculation 10 2 13 2" xfId="7692" xr:uid="{00000000-0005-0000-0000-000027000000}"/>
    <cellStyle name="Calculation 10 2 13 3" xfId="5471" xr:uid="{00000000-0005-0000-0000-000028000000}"/>
    <cellStyle name="Calculation 10 2 14" xfId="1720" xr:uid="{00000000-0005-0000-0000-000029000000}"/>
    <cellStyle name="Calculation 10 2 14 2" xfId="6794" xr:uid="{00000000-0005-0000-0000-00002A000000}"/>
    <cellStyle name="Calculation 10 2 14 3" xfId="4489" xr:uid="{00000000-0005-0000-0000-00002B000000}"/>
    <cellStyle name="Calculation 10 2 15" xfId="2549" xr:uid="{00000000-0005-0000-0000-00002C000000}"/>
    <cellStyle name="Calculation 10 2 15 2" xfId="7529" xr:uid="{00000000-0005-0000-0000-00002D000000}"/>
    <cellStyle name="Calculation 10 2 15 3" xfId="5308" xr:uid="{00000000-0005-0000-0000-00002E000000}"/>
    <cellStyle name="Calculation 10 2 16" xfId="2775" xr:uid="{00000000-0005-0000-0000-00002F000000}"/>
    <cellStyle name="Calculation 10 2 16 2" xfId="7755" xr:uid="{00000000-0005-0000-0000-000030000000}"/>
    <cellStyle name="Calculation 10 2 16 3" xfId="5534" xr:uid="{00000000-0005-0000-0000-000031000000}"/>
    <cellStyle name="Calculation 10 2 17" xfId="1160" xr:uid="{00000000-0005-0000-0000-000032000000}"/>
    <cellStyle name="Calculation 10 2 17 2" xfId="6234" xr:uid="{00000000-0005-0000-0000-000033000000}"/>
    <cellStyle name="Calculation 10 2 17 3" xfId="3930" xr:uid="{00000000-0005-0000-0000-000034000000}"/>
    <cellStyle name="Calculation 10 2 18" xfId="1319" xr:uid="{00000000-0005-0000-0000-000035000000}"/>
    <cellStyle name="Calculation 10 2 18 2" xfId="6393" xr:uid="{00000000-0005-0000-0000-000036000000}"/>
    <cellStyle name="Calculation 10 2 18 3" xfId="4089" xr:uid="{00000000-0005-0000-0000-000037000000}"/>
    <cellStyle name="Calculation 10 2 19" xfId="2821" xr:uid="{00000000-0005-0000-0000-000038000000}"/>
    <cellStyle name="Calculation 10 2 19 2" xfId="7801" xr:uid="{00000000-0005-0000-0000-000039000000}"/>
    <cellStyle name="Calculation 10 2 19 3" xfId="5580" xr:uid="{00000000-0005-0000-0000-00003A000000}"/>
    <cellStyle name="Calculation 10 2 2" xfId="2045" xr:uid="{00000000-0005-0000-0000-00003B000000}"/>
    <cellStyle name="Calculation 10 2 2 2" xfId="7027" xr:uid="{00000000-0005-0000-0000-00003C000000}"/>
    <cellStyle name="Calculation 10 2 2 3" xfId="4806" xr:uid="{00000000-0005-0000-0000-00003D000000}"/>
    <cellStyle name="Calculation 10 2 20" xfId="3008" xr:uid="{00000000-0005-0000-0000-00003E000000}"/>
    <cellStyle name="Calculation 10 2 20 2" xfId="7988" xr:uid="{00000000-0005-0000-0000-00003F000000}"/>
    <cellStyle name="Calculation 10 2 20 3" xfId="5766" xr:uid="{00000000-0005-0000-0000-000040000000}"/>
    <cellStyle name="Calculation 10 2 21" xfId="4574" xr:uid="{00000000-0005-0000-0000-000041000000}"/>
    <cellStyle name="Calculation 10 2 22" xfId="6875" xr:uid="{00000000-0005-0000-0000-000042000000}"/>
    <cellStyle name="Calculation 10 2 23" xfId="3625" xr:uid="{00000000-0005-0000-0000-000043000000}"/>
    <cellStyle name="Calculation 10 2 3" xfId="1754" xr:uid="{00000000-0005-0000-0000-000044000000}"/>
    <cellStyle name="Calculation 10 2 3 2" xfId="6828" xr:uid="{00000000-0005-0000-0000-000045000000}"/>
    <cellStyle name="Calculation 10 2 3 3" xfId="4523" xr:uid="{00000000-0005-0000-0000-000046000000}"/>
    <cellStyle name="Calculation 10 2 4" xfId="1204" xr:uid="{00000000-0005-0000-0000-000047000000}"/>
    <cellStyle name="Calculation 10 2 4 2" xfId="6278" xr:uid="{00000000-0005-0000-0000-000048000000}"/>
    <cellStyle name="Calculation 10 2 4 3" xfId="3974" xr:uid="{00000000-0005-0000-0000-000049000000}"/>
    <cellStyle name="Calculation 10 2 5" xfId="1354" xr:uid="{00000000-0005-0000-0000-00004A000000}"/>
    <cellStyle name="Calculation 10 2 5 2" xfId="6428" xr:uid="{00000000-0005-0000-0000-00004B000000}"/>
    <cellStyle name="Calculation 10 2 5 3" xfId="4123" xr:uid="{00000000-0005-0000-0000-00004C000000}"/>
    <cellStyle name="Calculation 10 2 6" xfId="1751" xr:uid="{00000000-0005-0000-0000-00004D000000}"/>
    <cellStyle name="Calculation 10 2 6 2" xfId="6825" xr:uid="{00000000-0005-0000-0000-00004E000000}"/>
    <cellStyle name="Calculation 10 2 6 3" xfId="4520" xr:uid="{00000000-0005-0000-0000-00004F000000}"/>
    <cellStyle name="Calculation 10 2 7" xfId="2357" xr:uid="{00000000-0005-0000-0000-000050000000}"/>
    <cellStyle name="Calculation 10 2 7 2" xfId="7339" xr:uid="{00000000-0005-0000-0000-000051000000}"/>
    <cellStyle name="Calculation 10 2 7 3" xfId="5118" xr:uid="{00000000-0005-0000-0000-000052000000}"/>
    <cellStyle name="Calculation 10 2 8" xfId="1174" xr:uid="{00000000-0005-0000-0000-000053000000}"/>
    <cellStyle name="Calculation 10 2 8 2" xfId="6248" xr:uid="{00000000-0005-0000-0000-000054000000}"/>
    <cellStyle name="Calculation 10 2 8 3" xfId="3944" xr:uid="{00000000-0005-0000-0000-000055000000}"/>
    <cellStyle name="Calculation 10 2 9" xfId="1638" xr:uid="{00000000-0005-0000-0000-000056000000}"/>
    <cellStyle name="Calculation 10 2 9 2" xfId="6712" xr:uid="{00000000-0005-0000-0000-000057000000}"/>
    <cellStyle name="Calculation 10 2 9 3" xfId="4407" xr:uid="{00000000-0005-0000-0000-000058000000}"/>
    <cellStyle name="Calculation 10 3" xfId="1209" xr:uid="{00000000-0005-0000-0000-000059000000}"/>
    <cellStyle name="Calculation 10 3 2" xfId="6283" xr:uid="{00000000-0005-0000-0000-00005A000000}"/>
    <cellStyle name="Calculation 10 3 3" xfId="3979" xr:uid="{00000000-0005-0000-0000-00005B000000}"/>
    <cellStyle name="Calculation 10 4" xfId="1600" xr:uid="{00000000-0005-0000-0000-00005C000000}"/>
    <cellStyle name="Calculation 10 4 2" xfId="6674" xr:uid="{00000000-0005-0000-0000-00005D000000}"/>
    <cellStyle name="Calculation 10 4 3" xfId="4369" xr:uid="{00000000-0005-0000-0000-00005E000000}"/>
    <cellStyle name="Calculation 10 5" xfId="1135" xr:uid="{00000000-0005-0000-0000-00005F000000}"/>
    <cellStyle name="Calculation 10 5 2" xfId="6209" xr:uid="{00000000-0005-0000-0000-000060000000}"/>
    <cellStyle name="Calculation 10 5 3" xfId="3905" xr:uid="{00000000-0005-0000-0000-000061000000}"/>
    <cellStyle name="Calculation 10 6" xfId="2560" xr:uid="{00000000-0005-0000-0000-000062000000}"/>
    <cellStyle name="Calculation 10 6 2" xfId="7540" xr:uid="{00000000-0005-0000-0000-000063000000}"/>
    <cellStyle name="Calculation 10 6 3" xfId="5319" xr:uid="{00000000-0005-0000-0000-000064000000}"/>
    <cellStyle name="Calculation 10 7" xfId="3883" xr:uid="{00000000-0005-0000-0000-000065000000}"/>
    <cellStyle name="Calculation 10 8" xfId="3532" xr:uid="{00000000-0005-0000-0000-000066000000}"/>
    <cellStyle name="Calculation 11" xfId="389" xr:uid="{00000000-0005-0000-0000-000067000000}"/>
    <cellStyle name="Calculation 11 2" xfId="1806" xr:uid="{00000000-0005-0000-0000-000068000000}"/>
    <cellStyle name="Calculation 11 2 10" xfId="2125" xr:uid="{00000000-0005-0000-0000-000069000000}"/>
    <cellStyle name="Calculation 11 2 10 2" xfId="7107" xr:uid="{00000000-0005-0000-0000-00006A000000}"/>
    <cellStyle name="Calculation 11 2 10 3" xfId="4886" xr:uid="{00000000-0005-0000-0000-00006B000000}"/>
    <cellStyle name="Calculation 11 2 11" xfId="1126" xr:uid="{00000000-0005-0000-0000-00006C000000}"/>
    <cellStyle name="Calculation 11 2 11 2" xfId="6200" xr:uid="{00000000-0005-0000-0000-00006D000000}"/>
    <cellStyle name="Calculation 11 2 11 3" xfId="3896" xr:uid="{00000000-0005-0000-0000-00006E000000}"/>
    <cellStyle name="Calculation 11 2 12" xfId="2948" xr:uid="{00000000-0005-0000-0000-00006F000000}"/>
    <cellStyle name="Calculation 11 2 12 2" xfId="7928" xr:uid="{00000000-0005-0000-0000-000070000000}"/>
    <cellStyle name="Calculation 11 2 12 3" xfId="5706" xr:uid="{00000000-0005-0000-0000-000071000000}"/>
    <cellStyle name="Calculation 11 2 13" xfId="1451" xr:uid="{00000000-0005-0000-0000-000072000000}"/>
    <cellStyle name="Calculation 11 2 13 2" xfId="6525" xr:uid="{00000000-0005-0000-0000-000073000000}"/>
    <cellStyle name="Calculation 11 2 13 3" xfId="4220" xr:uid="{00000000-0005-0000-0000-000074000000}"/>
    <cellStyle name="Calculation 11 2 14" xfId="2569" xr:uid="{00000000-0005-0000-0000-000075000000}"/>
    <cellStyle name="Calculation 11 2 14 2" xfId="7549" xr:uid="{00000000-0005-0000-0000-000076000000}"/>
    <cellStyle name="Calculation 11 2 14 3" xfId="5328" xr:uid="{00000000-0005-0000-0000-000077000000}"/>
    <cellStyle name="Calculation 11 2 15" xfId="2782" xr:uid="{00000000-0005-0000-0000-000078000000}"/>
    <cellStyle name="Calculation 11 2 15 2" xfId="7762" xr:uid="{00000000-0005-0000-0000-000079000000}"/>
    <cellStyle name="Calculation 11 2 15 3" xfId="5541" xr:uid="{00000000-0005-0000-0000-00007A000000}"/>
    <cellStyle name="Calculation 11 2 16" xfId="2769" xr:uid="{00000000-0005-0000-0000-00007B000000}"/>
    <cellStyle name="Calculation 11 2 16 2" xfId="7749" xr:uid="{00000000-0005-0000-0000-00007C000000}"/>
    <cellStyle name="Calculation 11 2 16 3" xfId="5528" xr:uid="{00000000-0005-0000-0000-00007D000000}"/>
    <cellStyle name="Calculation 11 2 17" xfId="3076" xr:uid="{00000000-0005-0000-0000-00007E000000}"/>
    <cellStyle name="Calculation 11 2 17 2" xfId="8056" xr:uid="{00000000-0005-0000-0000-00007F000000}"/>
    <cellStyle name="Calculation 11 2 17 3" xfId="5834" xr:uid="{00000000-0005-0000-0000-000080000000}"/>
    <cellStyle name="Calculation 11 2 18" xfId="1414" xr:uid="{00000000-0005-0000-0000-000081000000}"/>
    <cellStyle name="Calculation 11 2 18 2" xfId="6488" xr:uid="{00000000-0005-0000-0000-000082000000}"/>
    <cellStyle name="Calculation 11 2 18 3" xfId="4183" xr:uid="{00000000-0005-0000-0000-000083000000}"/>
    <cellStyle name="Calculation 11 2 19" xfId="2959" xr:uid="{00000000-0005-0000-0000-000084000000}"/>
    <cellStyle name="Calculation 11 2 19 2" xfId="7939" xr:uid="{00000000-0005-0000-0000-000085000000}"/>
    <cellStyle name="Calculation 11 2 19 3" xfId="5717" xr:uid="{00000000-0005-0000-0000-000086000000}"/>
    <cellStyle name="Calculation 11 2 2" xfId="2046" xr:uid="{00000000-0005-0000-0000-000087000000}"/>
    <cellStyle name="Calculation 11 2 2 2" xfId="7028" xr:uid="{00000000-0005-0000-0000-000088000000}"/>
    <cellStyle name="Calculation 11 2 2 3" xfId="4807" xr:uid="{00000000-0005-0000-0000-000089000000}"/>
    <cellStyle name="Calculation 11 2 20" xfId="3075" xr:uid="{00000000-0005-0000-0000-00008A000000}"/>
    <cellStyle name="Calculation 11 2 20 2" xfId="8055" xr:uid="{00000000-0005-0000-0000-00008B000000}"/>
    <cellStyle name="Calculation 11 2 20 3" xfId="5833" xr:uid="{00000000-0005-0000-0000-00008C000000}"/>
    <cellStyle name="Calculation 11 2 21" xfId="4575" xr:uid="{00000000-0005-0000-0000-00008D000000}"/>
    <cellStyle name="Calculation 11 2 22" xfId="6876" xr:uid="{00000000-0005-0000-0000-00008E000000}"/>
    <cellStyle name="Calculation 11 2 23" xfId="3626" xr:uid="{00000000-0005-0000-0000-00008F000000}"/>
    <cellStyle name="Calculation 11 2 3" xfId="1687" xr:uid="{00000000-0005-0000-0000-000090000000}"/>
    <cellStyle name="Calculation 11 2 3 2" xfId="6761" xr:uid="{00000000-0005-0000-0000-000091000000}"/>
    <cellStyle name="Calculation 11 2 3 3" xfId="4456" xr:uid="{00000000-0005-0000-0000-000092000000}"/>
    <cellStyle name="Calculation 11 2 4" xfId="1308" xr:uid="{00000000-0005-0000-0000-000093000000}"/>
    <cellStyle name="Calculation 11 2 4 2" xfId="6382" xr:uid="{00000000-0005-0000-0000-000094000000}"/>
    <cellStyle name="Calculation 11 2 4 3" xfId="4078" xr:uid="{00000000-0005-0000-0000-000095000000}"/>
    <cellStyle name="Calculation 11 2 5" xfId="1317" xr:uid="{00000000-0005-0000-0000-000096000000}"/>
    <cellStyle name="Calculation 11 2 5 2" xfId="6391" xr:uid="{00000000-0005-0000-0000-000097000000}"/>
    <cellStyle name="Calculation 11 2 5 3" xfId="4087" xr:uid="{00000000-0005-0000-0000-000098000000}"/>
    <cellStyle name="Calculation 11 2 6" xfId="2294" xr:uid="{00000000-0005-0000-0000-000099000000}"/>
    <cellStyle name="Calculation 11 2 6 2" xfId="7276" xr:uid="{00000000-0005-0000-0000-00009A000000}"/>
    <cellStyle name="Calculation 11 2 6 3" xfId="5055" xr:uid="{00000000-0005-0000-0000-00009B000000}"/>
    <cellStyle name="Calculation 11 2 7" xfId="2358" xr:uid="{00000000-0005-0000-0000-00009C000000}"/>
    <cellStyle name="Calculation 11 2 7 2" xfId="7340" xr:uid="{00000000-0005-0000-0000-00009D000000}"/>
    <cellStyle name="Calculation 11 2 7 3" xfId="5119" xr:uid="{00000000-0005-0000-0000-00009E000000}"/>
    <cellStyle name="Calculation 11 2 8" xfId="1311" xr:uid="{00000000-0005-0000-0000-00009F000000}"/>
    <cellStyle name="Calculation 11 2 8 2" xfId="6385" xr:uid="{00000000-0005-0000-0000-0000A0000000}"/>
    <cellStyle name="Calculation 11 2 8 3" xfId="4081" xr:uid="{00000000-0005-0000-0000-0000A1000000}"/>
    <cellStyle name="Calculation 11 2 9" xfId="2767" xr:uid="{00000000-0005-0000-0000-0000A2000000}"/>
    <cellStyle name="Calculation 11 2 9 2" xfId="7747" xr:uid="{00000000-0005-0000-0000-0000A3000000}"/>
    <cellStyle name="Calculation 11 2 9 3" xfId="5526" xr:uid="{00000000-0005-0000-0000-0000A4000000}"/>
    <cellStyle name="Calculation 11 3" xfId="1210" xr:uid="{00000000-0005-0000-0000-0000A5000000}"/>
    <cellStyle name="Calculation 11 3 2" xfId="6284" xr:uid="{00000000-0005-0000-0000-0000A6000000}"/>
    <cellStyle name="Calculation 11 3 3" xfId="3980" xr:uid="{00000000-0005-0000-0000-0000A7000000}"/>
    <cellStyle name="Calculation 11 4" xfId="1599" xr:uid="{00000000-0005-0000-0000-0000A8000000}"/>
    <cellStyle name="Calculation 11 4 2" xfId="6673" xr:uid="{00000000-0005-0000-0000-0000A9000000}"/>
    <cellStyle name="Calculation 11 4 3" xfId="4368" xr:uid="{00000000-0005-0000-0000-0000AA000000}"/>
    <cellStyle name="Calculation 11 5" xfId="1133" xr:uid="{00000000-0005-0000-0000-0000AB000000}"/>
    <cellStyle name="Calculation 11 5 2" xfId="6207" xr:uid="{00000000-0005-0000-0000-0000AC000000}"/>
    <cellStyle name="Calculation 11 5 3" xfId="3903" xr:uid="{00000000-0005-0000-0000-0000AD000000}"/>
    <cellStyle name="Calculation 11 6" xfId="2774" xr:uid="{00000000-0005-0000-0000-0000AE000000}"/>
    <cellStyle name="Calculation 11 6 2" xfId="7754" xr:uid="{00000000-0005-0000-0000-0000AF000000}"/>
    <cellStyle name="Calculation 11 6 3" xfId="5533" xr:uid="{00000000-0005-0000-0000-0000B0000000}"/>
    <cellStyle name="Calculation 11 7" xfId="3882" xr:uid="{00000000-0005-0000-0000-0000B1000000}"/>
    <cellStyle name="Calculation 11 8" xfId="3533" xr:uid="{00000000-0005-0000-0000-0000B2000000}"/>
    <cellStyle name="Calculation 12" xfId="390" xr:uid="{00000000-0005-0000-0000-0000B3000000}"/>
    <cellStyle name="Calculation 12 2" xfId="1807" xr:uid="{00000000-0005-0000-0000-0000B4000000}"/>
    <cellStyle name="Calculation 12 2 10" xfId="1620" xr:uid="{00000000-0005-0000-0000-0000B5000000}"/>
    <cellStyle name="Calculation 12 2 10 2" xfId="6694" xr:uid="{00000000-0005-0000-0000-0000B6000000}"/>
    <cellStyle name="Calculation 12 2 10 3" xfId="4389" xr:uid="{00000000-0005-0000-0000-0000B7000000}"/>
    <cellStyle name="Calculation 12 2 11" xfId="2553" xr:uid="{00000000-0005-0000-0000-0000B8000000}"/>
    <cellStyle name="Calculation 12 2 11 2" xfId="7533" xr:uid="{00000000-0005-0000-0000-0000B9000000}"/>
    <cellStyle name="Calculation 12 2 11 3" xfId="5312" xr:uid="{00000000-0005-0000-0000-0000BA000000}"/>
    <cellStyle name="Calculation 12 2 12" xfId="1604" xr:uid="{00000000-0005-0000-0000-0000BB000000}"/>
    <cellStyle name="Calculation 12 2 12 2" xfId="6678" xr:uid="{00000000-0005-0000-0000-0000BC000000}"/>
    <cellStyle name="Calculation 12 2 12 3" xfId="4373" xr:uid="{00000000-0005-0000-0000-0000BD000000}"/>
    <cellStyle name="Calculation 12 2 13" xfId="2711" xr:uid="{00000000-0005-0000-0000-0000BE000000}"/>
    <cellStyle name="Calculation 12 2 13 2" xfId="7691" xr:uid="{00000000-0005-0000-0000-0000BF000000}"/>
    <cellStyle name="Calculation 12 2 13 3" xfId="5470" xr:uid="{00000000-0005-0000-0000-0000C0000000}"/>
    <cellStyle name="Calculation 12 2 14" xfId="1427" xr:uid="{00000000-0005-0000-0000-0000C1000000}"/>
    <cellStyle name="Calculation 12 2 14 2" xfId="6501" xr:uid="{00000000-0005-0000-0000-0000C2000000}"/>
    <cellStyle name="Calculation 12 2 14 3" xfId="4196" xr:uid="{00000000-0005-0000-0000-0000C3000000}"/>
    <cellStyle name="Calculation 12 2 15" xfId="2621" xr:uid="{00000000-0005-0000-0000-0000C4000000}"/>
    <cellStyle name="Calculation 12 2 15 2" xfId="7601" xr:uid="{00000000-0005-0000-0000-0000C5000000}"/>
    <cellStyle name="Calculation 12 2 15 3" xfId="5380" xr:uid="{00000000-0005-0000-0000-0000C6000000}"/>
    <cellStyle name="Calculation 12 2 16" xfId="1726" xr:uid="{00000000-0005-0000-0000-0000C7000000}"/>
    <cellStyle name="Calculation 12 2 16 2" xfId="6800" xr:uid="{00000000-0005-0000-0000-0000C8000000}"/>
    <cellStyle name="Calculation 12 2 16 3" xfId="4495" xr:uid="{00000000-0005-0000-0000-0000C9000000}"/>
    <cellStyle name="Calculation 12 2 17" xfId="3077" xr:uid="{00000000-0005-0000-0000-0000CA000000}"/>
    <cellStyle name="Calculation 12 2 17 2" xfId="8057" xr:uid="{00000000-0005-0000-0000-0000CB000000}"/>
    <cellStyle name="Calculation 12 2 17 3" xfId="5835" xr:uid="{00000000-0005-0000-0000-0000CC000000}"/>
    <cellStyle name="Calculation 12 2 18" xfId="1167" xr:uid="{00000000-0005-0000-0000-0000CD000000}"/>
    <cellStyle name="Calculation 12 2 18 2" xfId="6241" xr:uid="{00000000-0005-0000-0000-0000CE000000}"/>
    <cellStyle name="Calculation 12 2 18 3" xfId="3937" xr:uid="{00000000-0005-0000-0000-0000CF000000}"/>
    <cellStyle name="Calculation 12 2 19" xfId="2814" xr:uid="{00000000-0005-0000-0000-0000D0000000}"/>
    <cellStyle name="Calculation 12 2 19 2" xfId="7794" xr:uid="{00000000-0005-0000-0000-0000D1000000}"/>
    <cellStyle name="Calculation 12 2 19 3" xfId="5573" xr:uid="{00000000-0005-0000-0000-0000D2000000}"/>
    <cellStyle name="Calculation 12 2 2" xfId="2047" xr:uid="{00000000-0005-0000-0000-0000D3000000}"/>
    <cellStyle name="Calculation 12 2 2 2" xfId="7029" xr:uid="{00000000-0005-0000-0000-0000D4000000}"/>
    <cellStyle name="Calculation 12 2 2 3" xfId="4808" xr:uid="{00000000-0005-0000-0000-0000D5000000}"/>
    <cellStyle name="Calculation 12 2 20" xfId="2022" xr:uid="{00000000-0005-0000-0000-0000D6000000}"/>
    <cellStyle name="Calculation 12 2 20 2" xfId="7004" xr:uid="{00000000-0005-0000-0000-0000D7000000}"/>
    <cellStyle name="Calculation 12 2 20 3" xfId="4783" xr:uid="{00000000-0005-0000-0000-0000D8000000}"/>
    <cellStyle name="Calculation 12 2 21" xfId="4576" xr:uid="{00000000-0005-0000-0000-0000D9000000}"/>
    <cellStyle name="Calculation 12 2 22" xfId="6877" xr:uid="{00000000-0005-0000-0000-0000DA000000}"/>
    <cellStyle name="Calculation 12 2 23" xfId="3627" xr:uid="{00000000-0005-0000-0000-0000DB000000}"/>
    <cellStyle name="Calculation 12 2 3" xfId="1688" xr:uid="{00000000-0005-0000-0000-0000DC000000}"/>
    <cellStyle name="Calculation 12 2 3 2" xfId="6762" xr:uid="{00000000-0005-0000-0000-0000DD000000}"/>
    <cellStyle name="Calculation 12 2 3 3" xfId="4457" xr:uid="{00000000-0005-0000-0000-0000DE000000}"/>
    <cellStyle name="Calculation 12 2 4" xfId="1325" xr:uid="{00000000-0005-0000-0000-0000DF000000}"/>
    <cellStyle name="Calculation 12 2 4 2" xfId="6399" xr:uid="{00000000-0005-0000-0000-0000E0000000}"/>
    <cellStyle name="Calculation 12 2 4 3" xfId="4095" xr:uid="{00000000-0005-0000-0000-0000E1000000}"/>
    <cellStyle name="Calculation 12 2 5" xfId="1313" xr:uid="{00000000-0005-0000-0000-0000E2000000}"/>
    <cellStyle name="Calculation 12 2 5 2" xfId="6387" xr:uid="{00000000-0005-0000-0000-0000E3000000}"/>
    <cellStyle name="Calculation 12 2 5 3" xfId="4083" xr:uid="{00000000-0005-0000-0000-0000E4000000}"/>
    <cellStyle name="Calculation 12 2 6" xfId="2295" xr:uid="{00000000-0005-0000-0000-0000E5000000}"/>
    <cellStyle name="Calculation 12 2 6 2" xfId="7277" xr:uid="{00000000-0005-0000-0000-0000E6000000}"/>
    <cellStyle name="Calculation 12 2 6 3" xfId="5056" xr:uid="{00000000-0005-0000-0000-0000E7000000}"/>
    <cellStyle name="Calculation 12 2 7" xfId="2359" xr:uid="{00000000-0005-0000-0000-0000E8000000}"/>
    <cellStyle name="Calculation 12 2 7 2" xfId="7341" xr:uid="{00000000-0005-0000-0000-0000E9000000}"/>
    <cellStyle name="Calculation 12 2 7 3" xfId="5120" xr:uid="{00000000-0005-0000-0000-0000EA000000}"/>
    <cellStyle name="Calculation 12 2 8" xfId="1301" xr:uid="{00000000-0005-0000-0000-0000EB000000}"/>
    <cellStyle name="Calculation 12 2 8 2" xfId="6375" xr:uid="{00000000-0005-0000-0000-0000EC000000}"/>
    <cellStyle name="Calculation 12 2 8 3" xfId="4071" xr:uid="{00000000-0005-0000-0000-0000ED000000}"/>
    <cellStyle name="Calculation 12 2 9" xfId="1749" xr:uid="{00000000-0005-0000-0000-0000EE000000}"/>
    <cellStyle name="Calculation 12 2 9 2" xfId="6823" xr:uid="{00000000-0005-0000-0000-0000EF000000}"/>
    <cellStyle name="Calculation 12 2 9 3" xfId="4518" xr:uid="{00000000-0005-0000-0000-0000F0000000}"/>
    <cellStyle name="Calculation 12 3" xfId="1211" xr:uid="{00000000-0005-0000-0000-0000F1000000}"/>
    <cellStyle name="Calculation 12 3 2" xfId="6285" xr:uid="{00000000-0005-0000-0000-0000F2000000}"/>
    <cellStyle name="Calculation 12 3 3" xfId="3981" xr:uid="{00000000-0005-0000-0000-0000F3000000}"/>
    <cellStyle name="Calculation 12 4" xfId="1127" xr:uid="{00000000-0005-0000-0000-0000F4000000}"/>
    <cellStyle name="Calculation 12 4 2" xfId="6201" xr:uid="{00000000-0005-0000-0000-0000F5000000}"/>
    <cellStyle name="Calculation 12 4 3" xfId="3897" xr:uid="{00000000-0005-0000-0000-0000F6000000}"/>
    <cellStyle name="Calculation 12 5" xfId="1137" xr:uid="{00000000-0005-0000-0000-0000F7000000}"/>
    <cellStyle name="Calculation 12 5 2" xfId="6211" xr:uid="{00000000-0005-0000-0000-0000F8000000}"/>
    <cellStyle name="Calculation 12 5 3" xfId="3907" xr:uid="{00000000-0005-0000-0000-0000F9000000}"/>
    <cellStyle name="Calculation 12 6" xfId="1791" xr:uid="{00000000-0005-0000-0000-0000FA000000}"/>
    <cellStyle name="Calculation 12 6 2" xfId="6865" xr:uid="{00000000-0005-0000-0000-0000FB000000}"/>
    <cellStyle name="Calculation 12 6 3" xfId="4560" xr:uid="{00000000-0005-0000-0000-0000FC000000}"/>
    <cellStyle name="Calculation 12 7" xfId="3881" xr:uid="{00000000-0005-0000-0000-0000FD000000}"/>
    <cellStyle name="Calculation 12 8" xfId="3534" xr:uid="{00000000-0005-0000-0000-0000FE000000}"/>
    <cellStyle name="Calculation 13" xfId="391" xr:uid="{00000000-0005-0000-0000-0000FF000000}"/>
    <cellStyle name="Calculation 13 2" xfId="1808" xr:uid="{00000000-0005-0000-0000-000000010000}"/>
    <cellStyle name="Calculation 13 2 10" xfId="1794" xr:uid="{00000000-0005-0000-0000-000001010000}"/>
    <cellStyle name="Calculation 13 2 10 2" xfId="6868" xr:uid="{00000000-0005-0000-0000-000002010000}"/>
    <cellStyle name="Calculation 13 2 10 3" xfId="4563" xr:uid="{00000000-0005-0000-0000-000003010000}"/>
    <cellStyle name="Calculation 13 2 11" xfId="2713" xr:uid="{00000000-0005-0000-0000-000004010000}"/>
    <cellStyle name="Calculation 13 2 11 2" xfId="7693" xr:uid="{00000000-0005-0000-0000-000005010000}"/>
    <cellStyle name="Calculation 13 2 11 3" xfId="5472" xr:uid="{00000000-0005-0000-0000-000006010000}"/>
    <cellStyle name="Calculation 13 2 12" xfId="1129" xr:uid="{00000000-0005-0000-0000-000007010000}"/>
    <cellStyle name="Calculation 13 2 12 2" xfId="6203" xr:uid="{00000000-0005-0000-0000-000008010000}"/>
    <cellStyle name="Calculation 13 2 12 3" xfId="3899" xr:uid="{00000000-0005-0000-0000-000009010000}"/>
    <cellStyle name="Calculation 13 2 13" xfId="1457" xr:uid="{00000000-0005-0000-0000-00000A010000}"/>
    <cellStyle name="Calculation 13 2 13 2" xfId="6531" xr:uid="{00000000-0005-0000-0000-00000B010000}"/>
    <cellStyle name="Calculation 13 2 13 3" xfId="4226" xr:uid="{00000000-0005-0000-0000-00000C010000}"/>
    <cellStyle name="Calculation 13 2 14" xfId="1417" xr:uid="{00000000-0005-0000-0000-00000D010000}"/>
    <cellStyle name="Calculation 13 2 14 2" xfId="6491" xr:uid="{00000000-0005-0000-0000-00000E010000}"/>
    <cellStyle name="Calculation 13 2 14 3" xfId="4186" xr:uid="{00000000-0005-0000-0000-00000F010000}"/>
    <cellStyle name="Calculation 13 2 15" xfId="2781" xr:uid="{00000000-0005-0000-0000-000010010000}"/>
    <cellStyle name="Calculation 13 2 15 2" xfId="7761" xr:uid="{00000000-0005-0000-0000-000011010000}"/>
    <cellStyle name="Calculation 13 2 15 3" xfId="5540" xr:uid="{00000000-0005-0000-0000-000012010000}"/>
    <cellStyle name="Calculation 13 2 16" xfId="2354" xr:uid="{00000000-0005-0000-0000-000013010000}"/>
    <cellStyle name="Calculation 13 2 16 2" xfId="7336" xr:uid="{00000000-0005-0000-0000-000014010000}"/>
    <cellStyle name="Calculation 13 2 16 3" xfId="5115" xr:uid="{00000000-0005-0000-0000-000015010000}"/>
    <cellStyle name="Calculation 13 2 17" xfId="3078" xr:uid="{00000000-0005-0000-0000-000016010000}"/>
    <cellStyle name="Calculation 13 2 17 2" xfId="8058" xr:uid="{00000000-0005-0000-0000-000017010000}"/>
    <cellStyle name="Calculation 13 2 17 3" xfId="5836" xr:uid="{00000000-0005-0000-0000-000018010000}"/>
    <cellStyle name="Calculation 13 2 18" xfId="2413" xr:uid="{00000000-0005-0000-0000-000019010000}"/>
    <cellStyle name="Calculation 13 2 18 2" xfId="7393" xr:uid="{00000000-0005-0000-0000-00001A010000}"/>
    <cellStyle name="Calculation 13 2 18 3" xfId="5172" xr:uid="{00000000-0005-0000-0000-00001B010000}"/>
    <cellStyle name="Calculation 13 2 19" xfId="2882" xr:uid="{00000000-0005-0000-0000-00001C010000}"/>
    <cellStyle name="Calculation 13 2 19 2" xfId="7862" xr:uid="{00000000-0005-0000-0000-00001D010000}"/>
    <cellStyle name="Calculation 13 2 19 3" xfId="5640" xr:uid="{00000000-0005-0000-0000-00001E010000}"/>
    <cellStyle name="Calculation 13 2 2" xfId="2048" xr:uid="{00000000-0005-0000-0000-00001F010000}"/>
    <cellStyle name="Calculation 13 2 2 2" xfId="7030" xr:uid="{00000000-0005-0000-0000-000020010000}"/>
    <cellStyle name="Calculation 13 2 2 3" xfId="4809" xr:uid="{00000000-0005-0000-0000-000021010000}"/>
    <cellStyle name="Calculation 13 2 20" xfId="2478" xr:uid="{00000000-0005-0000-0000-000022010000}"/>
    <cellStyle name="Calculation 13 2 20 2" xfId="7458" xr:uid="{00000000-0005-0000-0000-000023010000}"/>
    <cellStyle name="Calculation 13 2 20 3" xfId="5237" xr:uid="{00000000-0005-0000-0000-000024010000}"/>
    <cellStyle name="Calculation 13 2 21" xfId="4577" xr:uid="{00000000-0005-0000-0000-000025010000}"/>
    <cellStyle name="Calculation 13 2 22" xfId="6878" xr:uid="{00000000-0005-0000-0000-000026010000}"/>
    <cellStyle name="Calculation 13 2 23" xfId="3628" xr:uid="{00000000-0005-0000-0000-000027010000}"/>
    <cellStyle name="Calculation 13 2 3" xfId="1689" xr:uid="{00000000-0005-0000-0000-000028010000}"/>
    <cellStyle name="Calculation 13 2 3 2" xfId="6763" xr:uid="{00000000-0005-0000-0000-000029010000}"/>
    <cellStyle name="Calculation 13 2 3 3" xfId="4458" xr:uid="{00000000-0005-0000-0000-00002A010000}"/>
    <cellStyle name="Calculation 13 2 4" xfId="1792" xr:uid="{00000000-0005-0000-0000-00002B010000}"/>
    <cellStyle name="Calculation 13 2 4 2" xfId="6866" xr:uid="{00000000-0005-0000-0000-00002C010000}"/>
    <cellStyle name="Calculation 13 2 4 3" xfId="4561" xr:uid="{00000000-0005-0000-0000-00002D010000}"/>
    <cellStyle name="Calculation 13 2 5" xfId="1176" xr:uid="{00000000-0005-0000-0000-00002E010000}"/>
    <cellStyle name="Calculation 13 2 5 2" xfId="6250" xr:uid="{00000000-0005-0000-0000-00002F010000}"/>
    <cellStyle name="Calculation 13 2 5 3" xfId="3946" xr:uid="{00000000-0005-0000-0000-000030010000}"/>
    <cellStyle name="Calculation 13 2 6" xfId="2296" xr:uid="{00000000-0005-0000-0000-000031010000}"/>
    <cellStyle name="Calculation 13 2 6 2" xfId="7278" xr:uid="{00000000-0005-0000-0000-000032010000}"/>
    <cellStyle name="Calculation 13 2 6 3" xfId="5057" xr:uid="{00000000-0005-0000-0000-000033010000}"/>
    <cellStyle name="Calculation 13 2 7" xfId="2360" xr:uid="{00000000-0005-0000-0000-000034010000}"/>
    <cellStyle name="Calculation 13 2 7 2" xfId="7342" xr:uid="{00000000-0005-0000-0000-000035010000}"/>
    <cellStyle name="Calculation 13 2 7 3" xfId="5121" xr:uid="{00000000-0005-0000-0000-000036010000}"/>
    <cellStyle name="Calculation 13 2 8" xfId="1990" xr:uid="{00000000-0005-0000-0000-000037010000}"/>
    <cellStyle name="Calculation 13 2 8 2" xfId="6972" xr:uid="{00000000-0005-0000-0000-000038010000}"/>
    <cellStyle name="Calculation 13 2 8 3" xfId="4751" xr:uid="{00000000-0005-0000-0000-000039010000}"/>
    <cellStyle name="Calculation 13 2 9" xfId="1998" xr:uid="{00000000-0005-0000-0000-00003A010000}"/>
    <cellStyle name="Calculation 13 2 9 2" xfId="6980" xr:uid="{00000000-0005-0000-0000-00003B010000}"/>
    <cellStyle name="Calculation 13 2 9 3" xfId="4759" xr:uid="{00000000-0005-0000-0000-00003C010000}"/>
    <cellStyle name="Calculation 13 3" xfId="1212" xr:uid="{00000000-0005-0000-0000-00003D010000}"/>
    <cellStyle name="Calculation 13 3 2" xfId="6286" xr:uid="{00000000-0005-0000-0000-00003E010000}"/>
    <cellStyle name="Calculation 13 3 3" xfId="3982" xr:uid="{00000000-0005-0000-0000-00003F010000}"/>
    <cellStyle name="Calculation 13 4" xfId="1130" xr:uid="{00000000-0005-0000-0000-000040010000}"/>
    <cellStyle name="Calculation 13 4 2" xfId="6204" xr:uid="{00000000-0005-0000-0000-000041010000}"/>
    <cellStyle name="Calculation 13 4 3" xfId="3900" xr:uid="{00000000-0005-0000-0000-000042010000}"/>
    <cellStyle name="Calculation 13 5" xfId="1643" xr:uid="{00000000-0005-0000-0000-000043010000}"/>
    <cellStyle name="Calculation 13 5 2" xfId="6717" xr:uid="{00000000-0005-0000-0000-000044010000}"/>
    <cellStyle name="Calculation 13 5 3" xfId="4412" xr:uid="{00000000-0005-0000-0000-000045010000}"/>
    <cellStyle name="Calculation 13 6" xfId="1444" xr:uid="{00000000-0005-0000-0000-000046010000}"/>
    <cellStyle name="Calculation 13 6 2" xfId="6518" xr:uid="{00000000-0005-0000-0000-000047010000}"/>
    <cellStyle name="Calculation 13 6 3" xfId="4213" xr:uid="{00000000-0005-0000-0000-000048010000}"/>
    <cellStyle name="Calculation 13 7" xfId="3880" xr:uid="{00000000-0005-0000-0000-000049010000}"/>
    <cellStyle name="Calculation 13 8" xfId="3535" xr:uid="{00000000-0005-0000-0000-00004A010000}"/>
    <cellStyle name="Calculation 14" xfId="392" xr:uid="{00000000-0005-0000-0000-00004B010000}"/>
    <cellStyle name="Calculation 14 2" xfId="1809" xr:uid="{00000000-0005-0000-0000-00004C010000}"/>
    <cellStyle name="Calculation 14 2 10" xfId="1175" xr:uid="{00000000-0005-0000-0000-00004D010000}"/>
    <cellStyle name="Calculation 14 2 10 2" xfId="6249" xr:uid="{00000000-0005-0000-0000-00004E010000}"/>
    <cellStyle name="Calculation 14 2 10 3" xfId="3945" xr:uid="{00000000-0005-0000-0000-00004F010000}"/>
    <cellStyle name="Calculation 14 2 11" xfId="2555" xr:uid="{00000000-0005-0000-0000-000050010000}"/>
    <cellStyle name="Calculation 14 2 11 2" xfId="7535" xr:uid="{00000000-0005-0000-0000-000051010000}"/>
    <cellStyle name="Calculation 14 2 11 3" xfId="5314" xr:uid="{00000000-0005-0000-0000-000052010000}"/>
    <cellStyle name="Calculation 14 2 12" xfId="2476" xr:uid="{00000000-0005-0000-0000-000053010000}"/>
    <cellStyle name="Calculation 14 2 12 2" xfId="7456" xr:uid="{00000000-0005-0000-0000-000054010000}"/>
    <cellStyle name="Calculation 14 2 12 3" xfId="5235" xr:uid="{00000000-0005-0000-0000-000055010000}"/>
    <cellStyle name="Calculation 14 2 13" xfId="1422" xr:uid="{00000000-0005-0000-0000-000056010000}"/>
    <cellStyle name="Calculation 14 2 13 2" xfId="6496" xr:uid="{00000000-0005-0000-0000-000057010000}"/>
    <cellStyle name="Calculation 14 2 13 3" xfId="4191" xr:uid="{00000000-0005-0000-0000-000058010000}"/>
    <cellStyle name="Calculation 14 2 14" xfId="2276" xr:uid="{00000000-0005-0000-0000-000059010000}"/>
    <cellStyle name="Calculation 14 2 14 2" xfId="7258" xr:uid="{00000000-0005-0000-0000-00005A010000}"/>
    <cellStyle name="Calculation 14 2 14 3" xfId="5037" xr:uid="{00000000-0005-0000-0000-00005B010000}"/>
    <cellStyle name="Calculation 14 2 15" xfId="1165" xr:uid="{00000000-0005-0000-0000-00005C010000}"/>
    <cellStyle name="Calculation 14 2 15 2" xfId="6239" xr:uid="{00000000-0005-0000-0000-00005D010000}"/>
    <cellStyle name="Calculation 14 2 15 3" xfId="3935" xr:uid="{00000000-0005-0000-0000-00005E010000}"/>
    <cellStyle name="Calculation 14 2 16" xfId="2894" xr:uid="{00000000-0005-0000-0000-00005F010000}"/>
    <cellStyle name="Calculation 14 2 16 2" xfId="7874" xr:uid="{00000000-0005-0000-0000-000060010000}"/>
    <cellStyle name="Calculation 14 2 16 3" xfId="5652" xr:uid="{00000000-0005-0000-0000-000061010000}"/>
    <cellStyle name="Calculation 14 2 17" xfId="3079" xr:uid="{00000000-0005-0000-0000-000062010000}"/>
    <cellStyle name="Calculation 14 2 17 2" xfId="8059" xr:uid="{00000000-0005-0000-0000-000063010000}"/>
    <cellStyle name="Calculation 14 2 17 3" xfId="5837" xr:uid="{00000000-0005-0000-0000-000064010000}"/>
    <cellStyle name="Calculation 14 2 18" xfId="1372" xr:uid="{00000000-0005-0000-0000-000065010000}"/>
    <cellStyle name="Calculation 14 2 18 2" xfId="6446" xr:uid="{00000000-0005-0000-0000-000066010000}"/>
    <cellStyle name="Calculation 14 2 18 3" xfId="4141" xr:uid="{00000000-0005-0000-0000-000067010000}"/>
    <cellStyle name="Calculation 14 2 19" xfId="1752" xr:uid="{00000000-0005-0000-0000-000068010000}"/>
    <cellStyle name="Calculation 14 2 19 2" xfId="6826" xr:uid="{00000000-0005-0000-0000-000069010000}"/>
    <cellStyle name="Calculation 14 2 19 3" xfId="4521" xr:uid="{00000000-0005-0000-0000-00006A010000}"/>
    <cellStyle name="Calculation 14 2 2" xfId="2049" xr:uid="{00000000-0005-0000-0000-00006B010000}"/>
    <cellStyle name="Calculation 14 2 2 2" xfId="7031" xr:uid="{00000000-0005-0000-0000-00006C010000}"/>
    <cellStyle name="Calculation 14 2 2 3" xfId="4810" xr:uid="{00000000-0005-0000-0000-00006D010000}"/>
    <cellStyle name="Calculation 14 2 20" xfId="1147" xr:uid="{00000000-0005-0000-0000-00006E010000}"/>
    <cellStyle name="Calculation 14 2 20 2" xfId="6221" xr:uid="{00000000-0005-0000-0000-00006F010000}"/>
    <cellStyle name="Calculation 14 2 20 3" xfId="3917" xr:uid="{00000000-0005-0000-0000-000070010000}"/>
    <cellStyle name="Calculation 14 2 21" xfId="4578" xr:uid="{00000000-0005-0000-0000-000071010000}"/>
    <cellStyle name="Calculation 14 2 22" xfId="6879" xr:uid="{00000000-0005-0000-0000-000072010000}"/>
    <cellStyle name="Calculation 14 2 23" xfId="3629" xr:uid="{00000000-0005-0000-0000-000073010000}"/>
    <cellStyle name="Calculation 14 2 3" xfId="1690" xr:uid="{00000000-0005-0000-0000-000074010000}"/>
    <cellStyle name="Calculation 14 2 3 2" xfId="6764" xr:uid="{00000000-0005-0000-0000-000075010000}"/>
    <cellStyle name="Calculation 14 2 3 3" xfId="4459" xr:uid="{00000000-0005-0000-0000-000076010000}"/>
    <cellStyle name="Calculation 14 2 4" xfId="1324" xr:uid="{00000000-0005-0000-0000-000077010000}"/>
    <cellStyle name="Calculation 14 2 4 2" xfId="6398" xr:uid="{00000000-0005-0000-0000-000078010000}"/>
    <cellStyle name="Calculation 14 2 4 3" xfId="4094" xr:uid="{00000000-0005-0000-0000-000079010000}"/>
    <cellStyle name="Calculation 14 2 5" xfId="1177" xr:uid="{00000000-0005-0000-0000-00007A010000}"/>
    <cellStyle name="Calculation 14 2 5 2" xfId="6251" xr:uid="{00000000-0005-0000-0000-00007B010000}"/>
    <cellStyle name="Calculation 14 2 5 3" xfId="3947" xr:uid="{00000000-0005-0000-0000-00007C010000}"/>
    <cellStyle name="Calculation 14 2 6" xfId="2297" xr:uid="{00000000-0005-0000-0000-00007D010000}"/>
    <cellStyle name="Calculation 14 2 6 2" xfId="7279" xr:uid="{00000000-0005-0000-0000-00007E010000}"/>
    <cellStyle name="Calculation 14 2 6 3" xfId="5058" xr:uid="{00000000-0005-0000-0000-00007F010000}"/>
    <cellStyle name="Calculation 14 2 7" xfId="2361" xr:uid="{00000000-0005-0000-0000-000080010000}"/>
    <cellStyle name="Calculation 14 2 7 2" xfId="7343" xr:uid="{00000000-0005-0000-0000-000081010000}"/>
    <cellStyle name="Calculation 14 2 7 3" xfId="5122" xr:uid="{00000000-0005-0000-0000-000082010000}"/>
    <cellStyle name="Calculation 14 2 8" xfId="1345" xr:uid="{00000000-0005-0000-0000-000083010000}"/>
    <cellStyle name="Calculation 14 2 8 2" xfId="6419" xr:uid="{00000000-0005-0000-0000-000084010000}"/>
    <cellStyle name="Calculation 14 2 8 3" xfId="4114" xr:uid="{00000000-0005-0000-0000-000085010000}"/>
    <cellStyle name="Calculation 14 2 9" xfId="2344" xr:uid="{00000000-0005-0000-0000-000086010000}"/>
    <cellStyle name="Calculation 14 2 9 2" xfId="7326" xr:uid="{00000000-0005-0000-0000-000087010000}"/>
    <cellStyle name="Calculation 14 2 9 3" xfId="5105" xr:uid="{00000000-0005-0000-0000-000088010000}"/>
    <cellStyle name="Calculation 14 3" xfId="1213" xr:uid="{00000000-0005-0000-0000-000089010000}"/>
    <cellStyle name="Calculation 14 3 2" xfId="6287" xr:uid="{00000000-0005-0000-0000-00008A010000}"/>
    <cellStyle name="Calculation 14 3 3" xfId="3983" xr:uid="{00000000-0005-0000-0000-00008B010000}"/>
    <cellStyle name="Calculation 14 4" xfId="1125" xr:uid="{00000000-0005-0000-0000-00008C010000}"/>
    <cellStyle name="Calculation 14 4 2" xfId="6199" xr:uid="{00000000-0005-0000-0000-00008D010000}"/>
    <cellStyle name="Calculation 14 4 3" xfId="3895" xr:uid="{00000000-0005-0000-0000-00008E010000}"/>
    <cellStyle name="Calculation 14 5" xfId="1644" xr:uid="{00000000-0005-0000-0000-00008F010000}"/>
    <cellStyle name="Calculation 14 5 2" xfId="6718" xr:uid="{00000000-0005-0000-0000-000090010000}"/>
    <cellStyle name="Calculation 14 5 3" xfId="4413" xr:uid="{00000000-0005-0000-0000-000091010000}"/>
    <cellStyle name="Calculation 14 6" xfId="2947" xr:uid="{00000000-0005-0000-0000-000092010000}"/>
    <cellStyle name="Calculation 14 6 2" xfId="7927" xr:uid="{00000000-0005-0000-0000-000093010000}"/>
    <cellStyle name="Calculation 14 6 3" xfId="5705" xr:uid="{00000000-0005-0000-0000-000094010000}"/>
    <cellStyle name="Calculation 14 7" xfId="3879" xr:uid="{00000000-0005-0000-0000-000095010000}"/>
    <cellStyle name="Calculation 14 8" xfId="3536" xr:uid="{00000000-0005-0000-0000-000096010000}"/>
    <cellStyle name="Calculation 15" xfId="393" xr:uid="{00000000-0005-0000-0000-000097010000}"/>
    <cellStyle name="Calculation 15 2" xfId="1810" xr:uid="{00000000-0005-0000-0000-000098010000}"/>
    <cellStyle name="Calculation 15 2 10" xfId="2102" xr:uid="{00000000-0005-0000-0000-000099010000}"/>
    <cellStyle name="Calculation 15 2 10 2" xfId="7084" xr:uid="{00000000-0005-0000-0000-00009A010000}"/>
    <cellStyle name="Calculation 15 2 10 3" xfId="4863" xr:uid="{00000000-0005-0000-0000-00009B010000}"/>
    <cellStyle name="Calculation 15 2 11" xfId="1641" xr:uid="{00000000-0005-0000-0000-00009C010000}"/>
    <cellStyle name="Calculation 15 2 11 2" xfId="6715" xr:uid="{00000000-0005-0000-0000-00009D010000}"/>
    <cellStyle name="Calculation 15 2 11 3" xfId="4410" xr:uid="{00000000-0005-0000-0000-00009E010000}"/>
    <cellStyle name="Calculation 15 2 12" xfId="2784" xr:uid="{00000000-0005-0000-0000-00009F010000}"/>
    <cellStyle name="Calculation 15 2 12 2" xfId="7764" xr:uid="{00000000-0005-0000-0000-0000A0010000}"/>
    <cellStyle name="Calculation 15 2 12 3" xfId="5543" xr:uid="{00000000-0005-0000-0000-0000A1010000}"/>
    <cellStyle name="Calculation 15 2 13" xfId="1530" xr:uid="{00000000-0005-0000-0000-0000A2010000}"/>
    <cellStyle name="Calculation 15 2 13 2" xfId="6604" xr:uid="{00000000-0005-0000-0000-0000A3010000}"/>
    <cellStyle name="Calculation 15 2 13 3" xfId="4299" xr:uid="{00000000-0005-0000-0000-0000A4010000}"/>
    <cellStyle name="Calculation 15 2 14" xfId="1683" xr:uid="{00000000-0005-0000-0000-0000A5010000}"/>
    <cellStyle name="Calculation 15 2 14 2" xfId="6757" xr:uid="{00000000-0005-0000-0000-0000A6010000}"/>
    <cellStyle name="Calculation 15 2 14 3" xfId="4452" xr:uid="{00000000-0005-0000-0000-0000A7010000}"/>
    <cellStyle name="Calculation 15 2 15" xfId="2697" xr:uid="{00000000-0005-0000-0000-0000A8010000}"/>
    <cellStyle name="Calculation 15 2 15 2" xfId="7677" xr:uid="{00000000-0005-0000-0000-0000A9010000}"/>
    <cellStyle name="Calculation 15 2 15 3" xfId="5456" xr:uid="{00000000-0005-0000-0000-0000AA010000}"/>
    <cellStyle name="Calculation 15 2 16" xfId="2394" xr:uid="{00000000-0005-0000-0000-0000AB010000}"/>
    <cellStyle name="Calculation 15 2 16 2" xfId="7374" xr:uid="{00000000-0005-0000-0000-0000AC010000}"/>
    <cellStyle name="Calculation 15 2 16 3" xfId="5153" xr:uid="{00000000-0005-0000-0000-0000AD010000}"/>
    <cellStyle name="Calculation 15 2 17" xfId="3080" xr:uid="{00000000-0005-0000-0000-0000AE010000}"/>
    <cellStyle name="Calculation 15 2 17 2" xfId="8060" xr:uid="{00000000-0005-0000-0000-0000AF010000}"/>
    <cellStyle name="Calculation 15 2 17 3" xfId="5838" xr:uid="{00000000-0005-0000-0000-0000B0010000}"/>
    <cellStyle name="Calculation 15 2 18" xfId="2824" xr:uid="{00000000-0005-0000-0000-0000B1010000}"/>
    <cellStyle name="Calculation 15 2 18 2" xfId="7804" xr:uid="{00000000-0005-0000-0000-0000B2010000}"/>
    <cellStyle name="Calculation 15 2 18 3" xfId="5583" xr:uid="{00000000-0005-0000-0000-0000B3010000}"/>
    <cellStyle name="Calculation 15 2 19" xfId="1613" xr:uid="{00000000-0005-0000-0000-0000B4010000}"/>
    <cellStyle name="Calculation 15 2 19 2" xfId="6687" xr:uid="{00000000-0005-0000-0000-0000B5010000}"/>
    <cellStyle name="Calculation 15 2 19 3" xfId="4382" xr:uid="{00000000-0005-0000-0000-0000B6010000}"/>
    <cellStyle name="Calculation 15 2 2" xfId="2050" xr:uid="{00000000-0005-0000-0000-0000B7010000}"/>
    <cellStyle name="Calculation 15 2 2 2" xfId="7032" xr:uid="{00000000-0005-0000-0000-0000B8010000}"/>
    <cellStyle name="Calculation 15 2 2 3" xfId="4811" xr:uid="{00000000-0005-0000-0000-0000B9010000}"/>
    <cellStyle name="Calculation 15 2 20" xfId="2482" xr:uid="{00000000-0005-0000-0000-0000BA010000}"/>
    <cellStyle name="Calculation 15 2 20 2" xfId="7462" xr:uid="{00000000-0005-0000-0000-0000BB010000}"/>
    <cellStyle name="Calculation 15 2 20 3" xfId="5241" xr:uid="{00000000-0005-0000-0000-0000BC010000}"/>
    <cellStyle name="Calculation 15 2 21" xfId="4579" xr:uid="{00000000-0005-0000-0000-0000BD010000}"/>
    <cellStyle name="Calculation 15 2 22" xfId="6880" xr:uid="{00000000-0005-0000-0000-0000BE010000}"/>
    <cellStyle name="Calculation 15 2 23" xfId="3630" xr:uid="{00000000-0005-0000-0000-0000BF010000}"/>
    <cellStyle name="Calculation 15 2 3" xfId="1691" xr:uid="{00000000-0005-0000-0000-0000C0010000}"/>
    <cellStyle name="Calculation 15 2 3 2" xfId="6765" xr:uid="{00000000-0005-0000-0000-0000C1010000}"/>
    <cellStyle name="Calculation 15 2 3 3" xfId="4460" xr:uid="{00000000-0005-0000-0000-0000C2010000}"/>
    <cellStyle name="Calculation 15 2 4" xfId="1323" xr:uid="{00000000-0005-0000-0000-0000C3010000}"/>
    <cellStyle name="Calculation 15 2 4 2" xfId="6397" xr:uid="{00000000-0005-0000-0000-0000C4010000}"/>
    <cellStyle name="Calculation 15 2 4 3" xfId="4093" xr:uid="{00000000-0005-0000-0000-0000C5010000}"/>
    <cellStyle name="Calculation 15 2 5" xfId="1362" xr:uid="{00000000-0005-0000-0000-0000C6010000}"/>
    <cellStyle name="Calculation 15 2 5 2" xfId="6436" xr:uid="{00000000-0005-0000-0000-0000C7010000}"/>
    <cellStyle name="Calculation 15 2 5 3" xfId="4131" xr:uid="{00000000-0005-0000-0000-0000C8010000}"/>
    <cellStyle name="Calculation 15 2 6" xfId="2298" xr:uid="{00000000-0005-0000-0000-0000C9010000}"/>
    <cellStyle name="Calculation 15 2 6 2" xfId="7280" xr:uid="{00000000-0005-0000-0000-0000CA010000}"/>
    <cellStyle name="Calculation 15 2 6 3" xfId="5059" xr:uid="{00000000-0005-0000-0000-0000CB010000}"/>
    <cellStyle name="Calculation 15 2 7" xfId="2362" xr:uid="{00000000-0005-0000-0000-0000CC010000}"/>
    <cellStyle name="Calculation 15 2 7 2" xfId="7344" xr:uid="{00000000-0005-0000-0000-0000CD010000}"/>
    <cellStyle name="Calculation 15 2 7 3" xfId="5123" xr:uid="{00000000-0005-0000-0000-0000CE010000}"/>
    <cellStyle name="Calculation 15 2 8" xfId="1492" xr:uid="{00000000-0005-0000-0000-0000CF010000}"/>
    <cellStyle name="Calculation 15 2 8 2" xfId="6566" xr:uid="{00000000-0005-0000-0000-0000D0010000}"/>
    <cellStyle name="Calculation 15 2 8 3" xfId="4261" xr:uid="{00000000-0005-0000-0000-0000D1010000}"/>
    <cellStyle name="Calculation 15 2 9" xfId="2488" xr:uid="{00000000-0005-0000-0000-0000D2010000}"/>
    <cellStyle name="Calculation 15 2 9 2" xfId="7468" xr:uid="{00000000-0005-0000-0000-0000D3010000}"/>
    <cellStyle name="Calculation 15 2 9 3" xfId="5247" xr:uid="{00000000-0005-0000-0000-0000D4010000}"/>
    <cellStyle name="Calculation 15 3" xfId="1214" xr:uid="{00000000-0005-0000-0000-0000D5010000}"/>
    <cellStyle name="Calculation 15 3 2" xfId="6288" xr:uid="{00000000-0005-0000-0000-0000D6010000}"/>
    <cellStyle name="Calculation 15 3 3" xfId="3984" xr:uid="{00000000-0005-0000-0000-0000D7010000}"/>
    <cellStyle name="Calculation 15 4" xfId="1309" xr:uid="{00000000-0005-0000-0000-0000D8010000}"/>
    <cellStyle name="Calculation 15 4 2" xfId="6383" xr:uid="{00000000-0005-0000-0000-0000D9010000}"/>
    <cellStyle name="Calculation 15 4 3" xfId="4079" xr:uid="{00000000-0005-0000-0000-0000DA010000}"/>
    <cellStyle name="Calculation 15 5" xfId="1645" xr:uid="{00000000-0005-0000-0000-0000DB010000}"/>
    <cellStyle name="Calculation 15 5 2" xfId="6719" xr:uid="{00000000-0005-0000-0000-0000DC010000}"/>
    <cellStyle name="Calculation 15 5 3" xfId="4414" xr:uid="{00000000-0005-0000-0000-0000DD010000}"/>
    <cellStyle name="Calculation 15 6" xfId="3005" xr:uid="{00000000-0005-0000-0000-0000DE010000}"/>
    <cellStyle name="Calculation 15 6 2" xfId="7985" xr:uid="{00000000-0005-0000-0000-0000DF010000}"/>
    <cellStyle name="Calculation 15 6 3" xfId="5763" xr:uid="{00000000-0005-0000-0000-0000E0010000}"/>
    <cellStyle name="Calculation 15 7" xfId="3878" xr:uid="{00000000-0005-0000-0000-0000E1010000}"/>
    <cellStyle name="Calculation 15 8" xfId="3537" xr:uid="{00000000-0005-0000-0000-0000E2010000}"/>
    <cellStyle name="Calculation 16" xfId="394" xr:uid="{00000000-0005-0000-0000-0000E3010000}"/>
    <cellStyle name="Calculation 16 2" xfId="1811" xr:uid="{00000000-0005-0000-0000-0000E4010000}"/>
    <cellStyle name="Calculation 16 2 10" xfId="1480" xr:uid="{00000000-0005-0000-0000-0000E5010000}"/>
    <cellStyle name="Calculation 16 2 10 2" xfId="6554" xr:uid="{00000000-0005-0000-0000-0000E6010000}"/>
    <cellStyle name="Calculation 16 2 10 3" xfId="4249" xr:uid="{00000000-0005-0000-0000-0000E7010000}"/>
    <cellStyle name="Calculation 16 2 11" xfId="2556" xr:uid="{00000000-0005-0000-0000-0000E8010000}"/>
    <cellStyle name="Calculation 16 2 11 2" xfId="7536" xr:uid="{00000000-0005-0000-0000-0000E9010000}"/>
    <cellStyle name="Calculation 16 2 11 3" xfId="5315" xr:uid="{00000000-0005-0000-0000-0000EA010000}"/>
    <cellStyle name="Calculation 16 2 12" xfId="2191" xr:uid="{00000000-0005-0000-0000-0000EB010000}"/>
    <cellStyle name="Calculation 16 2 12 2" xfId="7173" xr:uid="{00000000-0005-0000-0000-0000EC010000}"/>
    <cellStyle name="Calculation 16 2 12 3" xfId="4952" xr:uid="{00000000-0005-0000-0000-0000ED010000}"/>
    <cellStyle name="Calculation 16 2 13" xfId="2710" xr:uid="{00000000-0005-0000-0000-0000EE010000}"/>
    <cellStyle name="Calculation 16 2 13 2" xfId="7690" xr:uid="{00000000-0005-0000-0000-0000EF010000}"/>
    <cellStyle name="Calculation 16 2 13 3" xfId="5469" xr:uid="{00000000-0005-0000-0000-0000F0010000}"/>
    <cellStyle name="Calculation 16 2 14" xfId="2785" xr:uid="{00000000-0005-0000-0000-0000F1010000}"/>
    <cellStyle name="Calculation 16 2 14 2" xfId="7765" xr:uid="{00000000-0005-0000-0000-0000F2010000}"/>
    <cellStyle name="Calculation 16 2 14 3" xfId="5544" xr:uid="{00000000-0005-0000-0000-0000F3010000}"/>
    <cellStyle name="Calculation 16 2 15" xfId="2543" xr:uid="{00000000-0005-0000-0000-0000F4010000}"/>
    <cellStyle name="Calculation 16 2 15 2" xfId="7523" xr:uid="{00000000-0005-0000-0000-0000F5010000}"/>
    <cellStyle name="Calculation 16 2 15 3" xfId="5302" xr:uid="{00000000-0005-0000-0000-0000F6010000}"/>
    <cellStyle name="Calculation 16 2 16" xfId="2893" xr:uid="{00000000-0005-0000-0000-0000F7010000}"/>
    <cellStyle name="Calculation 16 2 16 2" xfId="7873" xr:uid="{00000000-0005-0000-0000-0000F8010000}"/>
    <cellStyle name="Calculation 16 2 16 3" xfId="5651" xr:uid="{00000000-0005-0000-0000-0000F9010000}"/>
    <cellStyle name="Calculation 16 2 17" xfId="3074" xr:uid="{00000000-0005-0000-0000-0000FA010000}"/>
    <cellStyle name="Calculation 16 2 17 2" xfId="8054" xr:uid="{00000000-0005-0000-0000-0000FB010000}"/>
    <cellStyle name="Calculation 16 2 17 3" xfId="5832" xr:uid="{00000000-0005-0000-0000-0000FC010000}"/>
    <cellStyle name="Calculation 16 2 18" xfId="1161" xr:uid="{00000000-0005-0000-0000-0000FD010000}"/>
    <cellStyle name="Calculation 16 2 18 2" xfId="6235" xr:uid="{00000000-0005-0000-0000-0000FE010000}"/>
    <cellStyle name="Calculation 16 2 18 3" xfId="3931" xr:uid="{00000000-0005-0000-0000-0000FF010000}"/>
    <cellStyle name="Calculation 16 2 19" xfId="1747" xr:uid="{00000000-0005-0000-0000-000000020000}"/>
    <cellStyle name="Calculation 16 2 19 2" xfId="6821" xr:uid="{00000000-0005-0000-0000-000001020000}"/>
    <cellStyle name="Calculation 16 2 19 3" xfId="4516" xr:uid="{00000000-0005-0000-0000-000002020000}"/>
    <cellStyle name="Calculation 16 2 2" xfId="2051" xr:uid="{00000000-0005-0000-0000-000003020000}"/>
    <cellStyle name="Calculation 16 2 2 2" xfId="7033" xr:uid="{00000000-0005-0000-0000-000004020000}"/>
    <cellStyle name="Calculation 16 2 2 3" xfId="4812" xr:uid="{00000000-0005-0000-0000-000005020000}"/>
    <cellStyle name="Calculation 16 2 20" xfId="1501" xr:uid="{00000000-0005-0000-0000-000006020000}"/>
    <cellStyle name="Calculation 16 2 20 2" xfId="6575" xr:uid="{00000000-0005-0000-0000-000007020000}"/>
    <cellStyle name="Calculation 16 2 20 3" xfId="4270" xr:uid="{00000000-0005-0000-0000-000008020000}"/>
    <cellStyle name="Calculation 16 2 21" xfId="4580" xr:uid="{00000000-0005-0000-0000-000009020000}"/>
    <cellStyle name="Calculation 16 2 22" xfId="6881" xr:uid="{00000000-0005-0000-0000-00000A020000}"/>
    <cellStyle name="Calculation 16 2 23" xfId="3631" xr:uid="{00000000-0005-0000-0000-00000B020000}"/>
    <cellStyle name="Calculation 16 2 3" xfId="1692" xr:uid="{00000000-0005-0000-0000-00000C020000}"/>
    <cellStyle name="Calculation 16 2 3 2" xfId="6766" xr:uid="{00000000-0005-0000-0000-00000D020000}"/>
    <cellStyle name="Calculation 16 2 3 3" xfId="4461" xr:uid="{00000000-0005-0000-0000-00000E020000}"/>
    <cellStyle name="Calculation 16 2 4" xfId="1735" xr:uid="{00000000-0005-0000-0000-00000F020000}"/>
    <cellStyle name="Calculation 16 2 4 2" xfId="6809" xr:uid="{00000000-0005-0000-0000-000010020000}"/>
    <cellStyle name="Calculation 16 2 4 3" xfId="4504" xr:uid="{00000000-0005-0000-0000-000011020000}"/>
    <cellStyle name="Calculation 16 2 5" xfId="1178" xr:uid="{00000000-0005-0000-0000-000012020000}"/>
    <cellStyle name="Calculation 16 2 5 2" xfId="6252" xr:uid="{00000000-0005-0000-0000-000013020000}"/>
    <cellStyle name="Calculation 16 2 5 3" xfId="3948" xr:uid="{00000000-0005-0000-0000-000014020000}"/>
    <cellStyle name="Calculation 16 2 6" xfId="2299" xr:uid="{00000000-0005-0000-0000-000015020000}"/>
    <cellStyle name="Calculation 16 2 6 2" xfId="7281" xr:uid="{00000000-0005-0000-0000-000016020000}"/>
    <cellStyle name="Calculation 16 2 6 3" xfId="5060" xr:uid="{00000000-0005-0000-0000-000017020000}"/>
    <cellStyle name="Calculation 16 2 7" xfId="2363" xr:uid="{00000000-0005-0000-0000-000018020000}"/>
    <cellStyle name="Calculation 16 2 7 2" xfId="7345" xr:uid="{00000000-0005-0000-0000-000019020000}"/>
    <cellStyle name="Calculation 16 2 7 3" xfId="5124" xr:uid="{00000000-0005-0000-0000-00001A020000}"/>
    <cellStyle name="Calculation 16 2 8" xfId="1607" xr:uid="{00000000-0005-0000-0000-00001B020000}"/>
    <cellStyle name="Calculation 16 2 8 2" xfId="6681" xr:uid="{00000000-0005-0000-0000-00001C020000}"/>
    <cellStyle name="Calculation 16 2 8 3" xfId="4376" xr:uid="{00000000-0005-0000-0000-00001D020000}"/>
    <cellStyle name="Calculation 16 2 9" xfId="1721" xr:uid="{00000000-0005-0000-0000-00001E020000}"/>
    <cellStyle name="Calculation 16 2 9 2" xfId="6795" xr:uid="{00000000-0005-0000-0000-00001F020000}"/>
    <cellStyle name="Calculation 16 2 9 3" xfId="4490" xr:uid="{00000000-0005-0000-0000-000020020000}"/>
    <cellStyle name="Calculation 16 3" xfId="1215" xr:uid="{00000000-0005-0000-0000-000021020000}"/>
    <cellStyle name="Calculation 16 3 2" xfId="6289" xr:uid="{00000000-0005-0000-0000-000022020000}"/>
    <cellStyle name="Calculation 16 3 3" xfId="3985" xr:uid="{00000000-0005-0000-0000-000023020000}"/>
    <cellStyle name="Calculation 16 4" xfId="1598" xr:uid="{00000000-0005-0000-0000-000024020000}"/>
    <cellStyle name="Calculation 16 4 2" xfId="6672" xr:uid="{00000000-0005-0000-0000-000025020000}"/>
    <cellStyle name="Calculation 16 4 3" xfId="4367" xr:uid="{00000000-0005-0000-0000-000026020000}"/>
    <cellStyle name="Calculation 16 5" xfId="1646" xr:uid="{00000000-0005-0000-0000-000027020000}"/>
    <cellStyle name="Calculation 16 5 2" xfId="6720" xr:uid="{00000000-0005-0000-0000-000028020000}"/>
    <cellStyle name="Calculation 16 5 3" xfId="4415" xr:uid="{00000000-0005-0000-0000-000029020000}"/>
    <cellStyle name="Calculation 16 6" xfId="1428" xr:uid="{00000000-0005-0000-0000-00002A020000}"/>
    <cellStyle name="Calculation 16 6 2" xfId="6502" xr:uid="{00000000-0005-0000-0000-00002B020000}"/>
    <cellStyle name="Calculation 16 6 3" xfId="4197" xr:uid="{00000000-0005-0000-0000-00002C020000}"/>
    <cellStyle name="Calculation 16 7" xfId="3877" xr:uid="{00000000-0005-0000-0000-00002D020000}"/>
    <cellStyle name="Calculation 16 8" xfId="3538" xr:uid="{00000000-0005-0000-0000-00002E020000}"/>
    <cellStyle name="Calculation 17" xfId="395" xr:uid="{00000000-0005-0000-0000-00002F020000}"/>
    <cellStyle name="Calculation 17 2" xfId="1812" xr:uid="{00000000-0005-0000-0000-000030020000}"/>
    <cellStyle name="Calculation 17 2 10" xfId="2000" xr:uid="{00000000-0005-0000-0000-000031020000}"/>
    <cellStyle name="Calculation 17 2 10 2" xfId="6982" xr:uid="{00000000-0005-0000-0000-000032020000}"/>
    <cellStyle name="Calculation 17 2 10 3" xfId="4761" xr:uid="{00000000-0005-0000-0000-000033020000}"/>
    <cellStyle name="Calculation 17 2 11" xfId="2192" xr:uid="{00000000-0005-0000-0000-000034020000}"/>
    <cellStyle name="Calculation 17 2 11 2" xfId="7174" xr:uid="{00000000-0005-0000-0000-000035020000}"/>
    <cellStyle name="Calculation 17 2 11 3" xfId="4953" xr:uid="{00000000-0005-0000-0000-000036020000}"/>
    <cellStyle name="Calculation 17 2 12" xfId="2783" xr:uid="{00000000-0005-0000-0000-000037020000}"/>
    <cellStyle name="Calculation 17 2 12 2" xfId="7763" xr:uid="{00000000-0005-0000-0000-000038020000}"/>
    <cellStyle name="Calculation 17 2 12 3" xfId="5542" xr:uid="{00000000-0005-0000-0000-000039020000}"/>
    <cellStyle name="Calculation 17 2 13" xfId="2552" xr:uid="{00000000-0005-0000-0000-00003A020000}"/>
    <cellStyle name="Calculation 17 2 13 2" xfId="7532" xr:uid="{00000000-0005-0000-0000-00003B020000}"/>
    <cellStyle name="Calculation 17 2 13 3" xfId="5311" xr:uid="{00000000-0005-0000-0000-00003C020000}"/>
    <cellStyle name="Calculation 17 2 14" xfId="2489" xr:uid="{00000000-0005-0000-0000-00003D020000}"/>
    <cellStyle name="Calculation 17 2 14 2" xfId="7469" xr:uid="{00000000-0005-0000-0000-00003E020000}"/>
    <cellStyle name="Calculation 17 2 14 3" xfId="5248" xr:uid="{00000000-0005-0000-0000-00003F020000}"/>
    <cellStyle name="Calculation 17 2 15" xfId="2025" xr:uid="{00000000-0005-0000-0000-000040020000}"/>
    <cellStyle name="Calculation 17 2 15 2" xfId="7007" xr:uid="{00000000-0005-0000-0000-000041020000}"/>
    <cellStyle name="Calculation 17 2 15 3" xfId="4786" xr:uid="{00000000-0005-0000-0000-000042020000}"/>
    <cellStyle name="Calculation 17 2 16" xfId="2617" xr:uid="{00000000-0005-0000-0000-000043020000}"/>
    <cellStyle name="Calculation 17 2 16 2" xfId="7597" xr:uid="{00000000-0005-0000-0000-000044020000}"/>
    <cellStyle name="Calculation 17 2 16 3" xfId="5376" xr:uid="{00000000-0005-0000-0000-000045020000}"/>
    <cellStyle name="Calculation 17 2 17" xfId="3081" xr:uid="{00000000-0005-0000-0000-000046020000}"/>
    <cellStyle name="Calculation 17 2 17 2" xfId="8061" xr:uid="{00000000-0005-0000-0000-000047020000}"/>
    <cellStyle name="Calculation 17 2 17 3" xfId="5839" xr:uid="{00000000-0005-0000-0000-000048020000}"/>
    <cellStyle name="Calculation 17 2 18" xfId="2623" xr:uid="{00000000-0005-0000-0000-000049020000}"/>
    <cellStyle name="Calculation 17 2 18 2" xfId="7603" xr:uid="{00000000-0005-0000-0000-00004A020000}"/>
    <cellStyle name="Calculation 17 2 18 3" xfId="5382" xr:uid="{00000000-0005-0000-0000-00004B020000}"/>
    <cellStyle name="Calculation 17 2 19" xfId="1424" xr:uid="{00000000-0005-0000-0000-00004C020000}"/>
    <cellStyle name="Calculation 17 2 19 2" xfId="6498" xr:uid="{00000000-0005-0000-0000-00004D020000}"/>
    <cellStyle name="Calculation 17 2 19 3" xfId="4193" xr:uid="{00000000-0005-0000-0000-00004E020000}"/>
    <cellStyle name="Calculation 17 2 2" xfId="2052" xr:uid="{00000000-0005-0000-0000-00004F020000}"/>
    <cellStyle name="Calculation 17 2 2 2" xfId="7034" xr:uid="{00000000-0005-0000-0000-000050020000}"/>
    <cellStyle name="Calculation 17 2 2 3" xfId="4813" xr:uid="{00000000-0005-0000-0000-000051020000}"/>
    <cellStyle name="Calculation 17 2 20" xfId="2964" xr:uid="{00000000-0005-0000-0000-000052020000}"/>
    <cellStyle name="Calculation 17 2 20 2" xfId="7944" xr:uid="{00000000-0005-0000-0000-000053020000}"/>
    <cellStyle name="Calculation 17 2 20 3" xfId="5722" xr:uid="{00000000-0005-0000-0000-000054020000}"/>
    <cellStyle name="Calculation 17 2 21" xfId="4581" xr:uid="{00000000-0005-0000-0000-000055020000}"/>
    <cellStyle name="Calculation 17 2 22" xfId="6882" xr:uid="{00000000-0005-0000-0000-000056020000}"/>
    <cellStyle name="Calculation 17 2 23" xfId="3632" xr:uid="{00000000-0005-0000-0000-000057020000}"/>
    <cellStyle name="Calculation 17 2 3" xfId="1693" xr:uid="{00000000-0005-0000-0000-000058020000}"/>
    <cellStyle name="Calculation 17 2 3 2" xfId="6767" xr:uid="{00000000-0005-0000-0000-000059020000}"/>
    <cellStyle name="Calculation 17 2 3 3" xfId="4462" xr:uid="{00000000-0005-0000-0000-00005A020000}"/>
    <cellStyle name="Calculation 17 2 4" xfId="1322" xr:uid="{00000000-0005-0000-0000-00005B020000}"/>
    <cellStyle name="Calculation 17 2 4 2" xfId="6396" xr:uid="{00000000-0005-0000-0000-00005C020000}"/>
    <cellStyle name="Calculation 17 2 4 3" xfId="4092" xr:uid="{00000000-0005-0000-0000-00005D020000}"/>
    <cellStyle name="Calculation 17 2 5" xfId="1179" xr:uid="{00000000-0005-0000-0000-00005E020000}"/>
    <cellStyle name="Calculation 17 2 5 2" xfId="6253" xr:uid="{00000000-0005-0000-0000-00005F020000}"/>
    <cellStyle name="Calculation 17 2 5 3" xfId="3949" xr:uid="{00000000-0005-0000-0000-000060020000}"/>
    <cellStyle name="Calculation 17 2 6" xfId="2300" xr:uid="{00000000-0005-0000-0000-000061020000}"/>
    <cellStyle name="Calculation 17 2 6 2" xfId="7282" xr:uid="{00000000-0005-0000-0000-000062020000}"/>
    <cellStyle name="Calculation 17 2 6 3" xfId="5061" xr:uid="{00000000-0005-0000-0000-000063020000}"/>
    <cellStyle name="Calculation 17 2 7" xfId="2353" xr:uid="{00000000-0005-0000-0000-000064020000}"/>
    <cellStyle name="Calculation 17 2 7 2" xfId="7335" xr:uid="{00000000-0005-0000-0000-000065020000}"/>
    <cellStyle name="Calculation 17 2 7 3" xfId="5114" xr:uid="{00000000-0005-0000-0000-000066020000}"/>
    <cellStyle name="Calculation 17 2 8" xfId="2106" xr:uid="{00000000-0005-0000-0000-000067020000}"/>
    <cellStyle name="Calculation 17 2 8 2" xfId="7088" xr:uid="{00000000-0005-0000-0000-000068020000}"/>
    <cellStyle name="Calculation 17 2 8 3" xfId="4867" xr:uid="{00000000-0005-0000-0000-000069020000}"/>
    <cellStyle name="Calculation 17 2 9" xfId="2487" xr:uid="{00000000-0005-0000-0000-00006A020000}"/>
    <cellStyle name="Calculation 17 2 9 2" xfId="7467" xr:uid="{00000000-0005-0000-0000-00006B020000}"/>
    <cellStyle name="Calculation 17 2 9 3" xfId="5246" xr:uid="{00000000-0005-0000-0000-00006C020000}"/>
    <cellStyle name="Calculation 17 3" xfId="1216" xr:uid="{00000000-0005-0000-0000-00006D020000}"/>
    <cellStyle name="Calculation 17 3 2" xfId="6290" xr:uid="{00000000-0005-0000-0000-00006E020000}"/>
    <cellStyle name="Calculation 17 3 3" xfId="3986" xr:uid="{00000000-0005-0000-0000-00006F020000}"/>
    <cellStyle name="Calculation 17 4" xfId="1597" xr:uid="{00000000-0005-0000-0000-000070020000}"/>
    <cellStyle name="Calculation 17 4 2" xfId="6671" xr:uid="{00000000-0005-0000-0000-000071020000}"/>
    <cellStyle name="Calculation 17 4 3" xfId="4366" xr:uid="{00000000-0005-0000-0000-000072020000}"/>
    <cellStyle name="Calculation 17 5" xfId="1647" xr:uid="{00000000-0005-0000-0000-000073020000}"/>
    <cellStyle name="Calculation 17 5 2" xfId="6721" xr:uid="{00000000-0005-0000-0000-000074020000}"/>
    <cellStyle name="Calculation 17 5 3" xfId="4416" xr:uid="{00000000-0005-0000-0000-000075020000}"/>
    <cellStyle name="Calculation 17 6" xfId="1168" xr:uid="{00000000-0005-0000-0000-000076020000}"/>
    <cellStyle name="Calculation 17 6 2" xfId="6242" xr:uid="{00000000-0005-0000-0000-000077020000}"/>
    <cellStyle name="Calculation 17 6 3" xfId="3938" xr:uid="{00000000-0005-0000-0000-000078020000}"/>
    <cellStyle name="Calculation 17 7" xfId="3876" xr:uid="{00000000-0005-0000-0000-000079020000}"/>
    <cellStyle name="Calculation 17 8" xfId="3539" xr:uid="{00000000-0005-0000-0000-00007A020000}"/>
    <cellStyle name="Calculation 18" xfId="396" xr:uid="{00000000-0005-0000-0000-00007B020000}"/>
    <cellStyle name="Calculation 18 2" xfId="1813" xr:uid="{00000000-0005-0000-0000-00007C020000}"/>
    <cellStyle name="Calculation 18 2 10" xfId="1327" xr:uid="{00000000-0005-0000-0000-00007D020000}"/>
    <cellStyle name="Calculation 18 2 10 2" xfId="6401" xr:uid="{00000000-0005-0000-0000-00007E020000}"/>
    <cellStyle name="Calculation 18 2 10 3" xfId="4097" xr:uid="{00000000-0005-0000-0000-00007F020000}"/>
    <cellStyle name="Calculation 18 2 11" xfId="1632" xr:uid="{00000000-0005-0000-0000-000080020000}"/>
    <cellStyle name="Calculation 18 2 11 2" xfId="6706" xr:uid="{00000000-0005-0000-0000-000081020000}"/>
    <cellStyle name="Calculation 18 2 11 3" xfId="4401" xr:uid="{00000000-0005-0000-0000-000082020000}"/>
    <cellStyle name="Calculation 18 2 12" xfId="2196" xr:uid="{00000000-0005-0000-0000-000083020000}"/>
    <cellStyle name="Calculation 18 2 12 2" xfId="7178" xr:uid="{00000000-0005-0000-0000-000084020000}"/>
    <cellStyle name="Calculation 18 2 12 3" xfId="4957" xr:uid="{00000000-0005-0000-0000-000085020000}"/>
    <cellStyle name="Calculation 18 2 13" xfId="2709" xr:uid="{00000000-0005-0000-0000-000086020000}"/>
    <cellStyle name="Calculation 18 2 13 2" xfId="7689" xr:uid="{00000000-0005-0000-0000-000087020000}"/>
    <cellStyle name="Calculation 18 2 13 3" xfId="5468" xr:uid="{00000000-0005-0000-0000-000088020000}"/>
    <cellStyle name="Calculation 18 2 14" xfId="1475" xr:uid="{00000000-0005-0000-0000-000089020000}"/>
    <cellStyle name="Calculation 18 2 14 2" xfId="6549" xr:uid="{00000000-0005-0000-0000-00008A020000}"/>
    <cellStyle name="Calculation 18 2 14 3" xfId="4244" xr:uid="{00000000-0005-0000-0000-00008B020000}"/>
    <cellStyle name="Calculation 18 2 15" xfId="1473" xr:uid="{00000000-0005-0000-0000-00008C020000}"/>
    <cellStyle name="Calculation 18 2 15 2" xfId="6547" xr:uid="{00000000-0005-0000-0000-00008D020000}"/>
    <cellStyle name="Calculation 18 2 15 3" xfId="4242" xr:uid="{00000000-0005-0000-0000-00008E020000}"/>
    <cellStyle name="Calculation 18 2 16" xfId="1371" xr:uid="{00000000-0005-0000-0000-00008F020000}"/>
    <cellStyle name="Calculation 18 2 16 2" xfId="6445" xr:uid="{00000000-0005-0000-0000-000090020000}"/>
    <cellStyle name="Calculation 18 2 16 3" xfId="4140" xr:uid="{00000000-0005-0000-0000-000091020000}"/>
    <cellStyle name="Calculation 18 2 17" xfId="3082" xr:uid="{00000000-0005-0000-0000-000092020000}"/>
    <cellStyle name="Calculation 18 2 17 2" xfId="8062" xr:uid="{00000000-0005-0000-0000-000093020000}"/>
    <cellStyle name="Calculation 18 2 17 3" xfId="5840" xr:uid="{00000000-0005-0000-0000-000094020000}"/>
    <cellStyle name="Calculation 18 2 18" xfId="1522" xr:uid="{00000000-0005-0000-0000-000095020000}"/>
    <cellStyle name="Calculation 18 2 18 2" xfId="6596" xr:uid="{00000000-0005-0000-0000-000096020000}"/>
    <cellStyle name="Calculation 18 2 18 3" xfId="4291" xr:uid="{00000000-0005-0000-0000-000097020000}"/>
    <cellStyle name="Calculation 18 2 19" xfId="1443" xr:uid="{00000000-0005-0000-0000-000098020000}"/>
    <cellStyle name="Calculation 18 2 19 2" xfId="6517" xr:uid="{00000000-0005-0000-0000-000099020000}"/>
    <cellStyle name="Calculation 18 2 19 3" xfId="4212" xr:uid="{00000000-0005-0000-0000-00009A020000}"/>
    <cellStyle name="Calculation 18 2 2" xfId="2053" xr:uid="{00000000-0005-0000-0000-00009B020000}"/>
    <cellStyle name="Calculation 18 2 2 2" xfId="7035" xr:uid="{00000000-0005-0000-0000-00009C020000}"/>
    <cellStyle name="Calculation 18 2 2 3" xfId="4814" xr:uid="{00000000-0005-0000-0000-00009D020000}"/>
    <cellStyle name="Calculation 18 2 20" xfId="2986" xr:uid="{00000000-0005-0000-0000-00009E020000}"/>
    <cellStyle name="Calculation 18 2 20 2" xfId="7966" xr:uid="{00000000-0005-0000-0000-00009F020000}"/>
    <cellStyle name="Calculation 18 2 20 3" xfId="5744" xr:uid="{00000000-0005-0000-0000-0000A0020000}"/>
    <cellStyle name="Calculation 18 2 21" xfId="4582" xr:uid="{00000000-0005-0000-0000-0000A1020000}"/>
    <cellStyle name="Calculation 18 2 22" xfId="6883" xr:uid="{00000000-0005-0000-0000-0000A2020000}"/>
    <cellStyle name="Calculation 18 2 23" xfId="3633" xr:uid="{00000000-0005-0000-0000-0000A3020000}"/>
    <cellStyle name="Calculation 18 2 3" xfId="1694" xr:uid="{00000000-0005-0000-0000-0000A4020000}"/>
    <cellStyle name="Calculation 18 2 3 2" xfId="6768" xr:uid="{00000000-0005-0000-0000-0000A5020000}"/>
    <cellStyle name="Calculation 18 2 3 3" xfId="4463" xr:uid="{00000000-0005-0000-0000-0000A6020000}"/>
    <cellStyle name="Calculation 18 2 4" xfId="1205" xr:uid="{00000000-0005-0000-0000-0000A7020000}"/>
    <cellStyle name="Calculation 18 2 4 2" xfId="6279" xr:uid="{00000000-0005-0000-0000-0000A8020000}"/>
    <cellStyle name="Calculation 18 2 4 3" xfId="3975" xr:uid="{00000000-0005-0000-0000-0000A9020000}"/>
    <cellStyle name="Calculation 18 2 5" xfId="1180" xr:uid="{00000000-0005-0000-0000-0000AA020000}"/>
    <cellStyle name="Calculation 18 2 5 2" xfId="6254" xr:uid="{00000000-0005-0000-0000-0000AB020000}"/>
    <cellStyle name="Calculation 18 2 5 3" xfId="3950" xr:uid="{00000000-0005-0000-0000-0000AC020000}"/>
    <cellStyle name="Calculation 18 2 6" xfId="2301" xr:uid="{00000000-0005-0000-0000-0000AD020000}"/>
    <cellStyle name="Calculation 18 2 6 2" xfId="7283" xr:uid="{00000000-0005-0000-0000-0000AE020000}"/>
    <cellStyle name="Calculation 18 2 6 3" xfId="5062" xr:uid="{00000000-0005-0000-0000-0000AF020000}"/>
    <cellStyle name="Calculation 18 2 7" xfId="2364" xr:uid="{00000000-0005-0000-0000-0000B0020000}"/>
    <cellStyle name="Calculation 18 2 7 2" xfId="7346" xr:uid="{00000000-0005-0000-0000-0000B1020000}"/>
    <cellStyle name="Calculation 18 2 7 3" xfId="5125" xr:uid="{00000000-0005-0000-0000-0000B2020000}"/>
    <cellStyle name="Calculation 18 2 8" xfId="1491" xr:uid="{00000000-0005-0000-0000-0000B3020000}"/>
    <cellStyle name="Calculation 18 2 8 2" xfId="6565" xr:uid="{00000000-0005-0000-0000-0000B4020000}"/>
    <cellStyle name="Calculation 18 2 8 3" xfId="4260" xr:uid="{00000000-0005-0000-0000-0000B5020000}"/>
    <cellStyle name="Calculation 18 2 9" xfId="2029" xr:uid="{00000000-0005-0000-0000-0000B6020000}"/>
    <cellStyle name="Calculation 18 2 9 2" xfId="7011" xr:uid="{00000000-0005-0000-0000-0000B7020000}"/>
    <cellStyle name="Calculation 18 2 9 3" xfId="4790" xr:uid="{00000000-0005-0000-0000-0000B8020000}"/>
    <cellStyle name="Calculation 18 3" xfId="1217" xr:uid="{00000000-0005-0000-0000-0000B9020000}"/>
    <cellStyle name="Calculation 18 3 2" xfId="6291" xr:uid="{00000000-0005-0000-0000-0000BA020000}"/>
    <cellStyle name="Calculation 18 3 3" xfId="3987" xr:uid="{00000000-0005-0000-0000-0000BB020000}"/>
    <cellStyle name="Calculation 18 4" xfId="1596" xr:uid="{00000000-0005-0000-0000-0000BC020000}"/>
    <cellStyle name="Calculation 18 4 2" xfId="6670" xr:uid="{00000000-0005-0000-0000-0000BD020000}"/>
    <cellStyle name="Calculation 18 4 3" xfId="4365" xr:uid="{00000000-0005-0000-0000-0000BE020000}"/>
    <cellStyle name="Calculation 18 5" xfId="1648" xr:uid="{00000000-0005-0000-0000-0000BF020000}"/>
    <cellStyle name="Calculation 18 5 2" xfId="6722" xr:uid="{00000000-0005-0000-0000-0000C0020000}"/>
    <cellStyle name="Calculation 18 5 3" xfId="4417" xr:uid="{00000000-0005-0000-0000-0000C1020000}"/>
    <cellStyle name="Calculation 18 6" xfId="1470" xr:uid="{00000000-0005-0000-0000-0000C2020000}"/>
    <cellStyle name="Calculation 18 6 2" xfId="6544" xr:uid="{00000000-0005-0000-0000-0000C3020000}"/>
    <cellStyle name="Calculation 18 6 3" xfId="4239" xr:uid="{00000000-0005-0000-0000-0000C4020000}"/>
    <cellStyle name="Calculation 18 7" xfId="3875" xr:uid="{00000000-0005-0000-0000-0000C5020000}"/>
    <cellStyle name="Calculation 18 8" xfId="3540" xr:uid="{00000000-0005-0000-0000-0000C6020000}"/>
    <cellStyle name="Calculation 19" xfId="397" xr:uid="{00000000-0005-0000-0000-0000C7020000}"/>
    <cellStyle name="Calculation 19 2" xfId="1814" xr:uid="{00000000-0005-0000-0000-0000C8020000}"/>
    <cellStyle name="Calculation 19 2 10" xfId="1159" xr:uid="{00000000-0005-0000-0000-0000C9020000}"/>
    <cellStyle name="Calculation 19 2 10 2" xfId="6233" xr:uid="{00000000-0005-0000-0000-0000CA020000}"/>
    <cellStyle name="Calculation 19 2 10 3" xfId="3929" xr:uid="{00000000-0005-0000-0000-0000CB020000}"/>
    <cellStyle name="Calculation 19 2 11" xfId="1500" xr:uid="{00000000-0005-0000-0000-0000CC020000}"/>
    <cellStyle name="Calculation 19 2 11 2" xfId="6574" xr:uid="{00000000-0005-0000-0000-0000CD020000}"/>
    <cellStyle name="Calculation 19 2 11 3" xfId="4269" xr:uid="{00000000-0005-0000-0000-0000CE020000}"/>
    <cellStyle name="Calculation 19 2 12" xfId="1142" xr:uid="{00000000-0005-0000-0000-0000CF020000}"/>
    <cellStyle name="Calculation 19 2 12 2" xfId="6216" xr:uid="{00000000-0005-0000-0000-0000D0020000}"/>
    <cellStyle name="Calculation 19 2 12 3" xfId="3912" xr:uid="{00000000-0005-0000-0000-0000D1020000}"/>
    <cellStyle name="Calculation 19 2 13" xfId="1358" xr:uid="{00000000-0005-0000-0000-0000D2020000}"/>
    <cellStyle name="Calculation 19 2 13 2" xfId="6432" xr:uid="{00000000-0005-0000-0000-0000D3020000}"/>
    <cellStyle name="Calculation 19 2 13 3" xfId="4127" xr:uid="{00000000-0005-0000-0000-0000D4020000}"/>
    <cellStyle name="Calculation 19 2 14" xfId="2107" xr:uid="{00000000-0005-0000-0000-0000D5020000}"/>
    <cellStyle name="Calculation 19 2 14 2" xfId="7089" xr:uid="{00000000-0005-0000-0000-0000D6020000}"/>
    <cellStyle name="Calculation 19 2 14 3" xfId="4868" xr:uid="{00000000-0005-0000-0000-0000D7020000}"/>
    <cellStyle name="Calculation 19 2 15" xfId="1774" xr:uid="{00000000-0005-0000-0000-0000D8020000}"/>
    <cellStyle name="Calculation 19 2 15 2" xfId="6848" xr:uid="{00000000-0005-0000-0000-0000D9020000}"/>
    <cellStyle name="Calculation 19 2 15 3" xfId="4543" xr:uid="{00000000-0005-0000-0000-0000DA020000}"/>
    <cellStyle name="Calculation 19 2 16" xfId="1497" xr:uid="{00000000-0005-0000-0000-0000DB020000}"/>
    <cellStyle name="Calculation 19 2 16 2" xfId="6571" xr:uid="{00000000-0005-0000-0000-0000DC020000}"/>
    <cellStyle name="Calculation 19 2 16 3" xfId="4266" xr:uid="{00000000-0005-0000-0000-0000DD020000}"/>
    <cellStyle name="Calculation 19 2 17" xfId="3083" xr:uid="{00000000-0005-0000-0000-0000DE020000}"/>
    <cellStyle name="Calculation 19 2 17 2" xfId="8063" xr:uid="{00000000-0005-0000-0000-0000DF020000}"/>
    <cellStyle name="Calculation 19 2 17 3" xfId="5841" xr:uid="{00000000-0005-0000-0000-0000E0020000}"/>
    <cellStyle name="Calculation 19 2 18" xfId="2197" xr:uid="{00000000-0005-0000-0000-0000E1020000}"/>
    <cellStyle name="Calculation 19 2 18 2" xfId="7179" xr:uid="{00000000-0005-0000-0000-0000E2020000}"/>
    <cellStyle name="Calculation 19 2 18 3" xfId="4958" xr:uid="{00000000-0005-0000-0000-0000E3020000}"/>
    <cellStyle name="Calculation 19 2 19" xfId="2351" xr:uid="{00000000-0005-0000-0000-0000E4020000}"/>
    <cellStyle name="Calculation 19 2 19 2" xfId="7333" xr:uid="{00000000-0005-0000-0000-0000E5020000}"/>
    <cellStyle name="Calculation 19 2 19 3" xfId="5112" xr:uid="{00000000-0005-0000-0000-0000E6020000}"/>
    <cellStyle name="Calculation 19 2 2" xfId="2054" xr:uid="{00000000-0005-0000-0000-0000E7020000}"/>
    <cellStyle name="Calculation 19 2 2 2" xfId="7036" xr:uid="{00000000-0005-0000-0000-0000E8020000}"/>
    <cellStyle name="Calculation 19 2 2 3" xfId="4815" xr:uid="{00000000-0005-0000-0000-0000E9020000}"/>
    <cellStyle name="Calculation 19 2 20" xfId="2291" xr:uid="{00000000-0005-0000-0000-0000EA020000}"/>
    <cellStyle name="Calculation 19 2 20 2" xfId="7273" xr:uid="{00000000-0005-0000-0000-0000EB020000}"/>
    <cellStyle name="Calculation 19 2 20 3" xfId="5052" xr:uid="{00000000-0005-0000-0000-0000EC020000}"/>
    <cellStyle name="Calculation 19 2 21" xfId="4583" xr:uid="{00000000-0005-0000-0000-0000ED020000}"/>
    <cellStyle name="Calculation 19 2 22" xfId="6884" xr:uid="{00000000-0005-0000-0000-0000EE020000}"/>
    <cellStyle name="Calculation 19 2 23" xfId="3634" xr:uid="{00000000-0005-0000-0000-0000EF020000}"/>
    <cellStyle name="Calculation 19 2 3" xfId="1695" xr:uid="{00000000-0005-0000-0000-0000F0020000}"/>
    <cellStyle name="Calculation 19 2 3 2" xfId="6769" xr:uid="{00000000-0005-0000-0000-0000F1020000}"/>
    <cellStyle name="Calculation 19 2 3 3" xfId="4464" xr:uid="{00000000-0005-0000-0000-0000F2020000}"/>
    <cellStyle name="Calculation 19 2 4" xfId="1173" xr:uid="{00000000-0005-0000-0000-0000F3020000}"/>
    <cellStyle name="Calculation 19 2 4 2" xfId="6247" xr:uid="{00000000-0005-0000-0000-0000F4020000}"/>
    <cellStyle name="Calculation 19 2 4 3" xfId="3943" xr:uid="{00000000-0005-0000-0000-0000F5020000}"/>
    <cellStyle name="Calculation 19 2 5" xfId="1146" xr:uid="{00000000-0005-0000-0000-0000F6020000}"/>
    <cellStyle name="Calculation 19 2 5 2" xfId="6220" xr:uid="{00000000-0005-0000-0000-0000F7020000}"/>
    <cellStyle name="Calculation 19 2 5 3" xfId="3916" xr:uid="{00000000-0005-0000-0000-0000F8020000}"/>
    <cellStyle name="Calculation 19 2 6" xfId="2302" xr:uid="{00000000-0005-0000-0000-0000F9020000}"/>
    <cellStyle name="Calculation 19 2 6 2" xfId="7284" xr:uid="{00000000-0005-0000-0000-0000FA020000}"/>
    <cellStyle name="Calculation 19 2 6 3" xfId="5063" xr:uid="{00000000-0005-0000-0000-0000FB020000}"/>
    <cellStyle name="Calculation 19 2 7" xfId="2365" xr:uid="{00000000-0005-0000-0000-0000FC020000}"/>
    <cellStyle name="Calculation 19 2 7 2" xfId="7347" xr:uid="{00000000-0005-0000-0000-0000FD020000}"/>
    <cellStyle name="Calculation 19 2 7 3" xfId="5126" xr:uid="{00000000-0005-0000-0000-0000FE020000}"/>
    <cellStyle name="Calculation 19 2 8" xfId="1781" xr:uid="{00000000-0005-0000-0000-0000FF020000}"/>
    <cellStyle name="Calculation 19 2 8 2" xfId="6855" xr:uid="{00000000-0005-0000-0000-000000030000}"/>
    <cellStyle name="Calculation 19 2 8 3" xfId="4550" xr:uid="{00000000-0005-0000-0000-000001030000}"/>
    <cellStyle name="Calculation 19 2 9" xfId="1449" xr:uid="{00000000-0005-0000-0000-000002030000}"/>
    <cellStyle name="Calculation 19 2 9 2" xfId="6523" xr:uid="{00000000-0005-0000-0000-000003030000}"/>
    <cellStyle name="Calculation 19 2 9 3" xfId="4218" xr:uid="{00000000-0005-0000-0000-000004030000}"/>
    <cellStyle name="Calculation 19 3" xfId="1218" xr:uid="{00000000-0005-0000-0000-000005030000}"/>
    <cellStyle name="Calculation 19 3 2" xfId="6292" xr:uid="{00000000-0005-0000-0000-000006030000}"/>
    <cellStyle name="Calculation 19 3 3" xfId="3988" xr:uid="{00000000-0005-0000-0000-000007030000}"/>
    <cellStyle name="Calculation 19 4" xfId="1595" xr:uid="{00000000-0005-0000-0000-000008030000}"/>
    <cellStyle name="Calculation 19 4 2" xfId="6669" xr:uid="{00000000-0005-0000-0000-000009030000}"/>
    <cellStyle name="Calculation 19 4 3" xfId="4364" xr:uid="{00000000-0005-0000-0000-00000A030000}"/>
    <cellStyle name="Calculation 19 5" xfId="1649" xr:uid="{00000000-0005-0000-0000-00000B030000}"/>
    <cellStyle name="Calculation 19 5 2" xfId="6723" xr:uid="{00000000-0005-0000-0000-00000C030000}"/>
    <cellStyle name="Calculation 19 5 3" xfId="4418" xr:uid="{00000000-0005-0000-0000-00000D030000}"/>
    <cellStyle name="Calculation 19 6" xfId="3004" xr:uid="{00000000-0005-0000-0000-00000E030000}"/>
    <cellStyle name="Calculation 19 6 2" xfId="7984" xr:uid="{00000000-0005-0000-0000-00000F030000}"/>
    <cellStyle name="Calculation 19 6 3" xfId="5762" xr:uid="{00000000-0005-0000-0000-000010030000}"/>
    <cellStyle name="Calculation 19 7" xfId="3874" xr:uid="{00000000-0005-0000-0000-000011030000}"/>
    <cellStyle name="Calculation 19 8" xfId="3541" xr:uid="{00000000-0005-0000-0000-000012030000}"/>
    <cellStyle name="Calculation 2" xfId="398" xr:uid="{00000000-0005-0000-0000-000013030000}"/>
    <cellStyle name="Calculation 2 2" xfId="1815" xr:uid="{00000000-0005-0000-0000-000014030000}"/>
    <cellStyle name="Calculation 2 2 10" xfId="1344" xr:uid="{00000000-0005-0000-0000-000015030000}"/>
    <cellStyle name="Calculation 2 2 10 2" xfId="6418" xr:uid="{00000000-0005-0000-0000-000016030000}"/>
    <cellStyle name="Calculation 2 2 10 3" xfId="4113" xr:uid="{00000000-0005-0000-0000-000017030000}"/>
    <cellStyle name="Calculation 2 2 11" xfId="2396" xr:uid="{00000000-0005-0000-0000-000018030000}"/>
    <cellStyle name="Calculation 2 2 11 2" xfId="7376" xr:uid="{00000000-0005-0000-0000-000019030000}"/>
    <cellStyle name="Calculation 2 2 11 3" xfId="5155" xr:uid="{00000000-0005-0000-0000-00001A030000}"/>
    <cellStyle name="Calculation 2 2 12" xfId="2031" xr:uid="{00000000-0005-0000-0000-00001B030000}"/>
    <cellStyle name="Calculation 2 2 12 2" xfId="7013" xr:uid="{00000000-0005-0000-0000-00001C030000}"/>
    <cellStyle name="Calculation 2 2 12 3" xfId="4792" xr:uid="{00000000-0005-0000-0000-00001D030000}"/>
    <cellStyle name="Calculation 2 2 13" xfId="2708" xr:uid="{00000000-0005-0000-0000-00001E030000}"/>
    <cellStyle name="Calculation 2 2 13 2" xfId="7688" xr:uid="{00000000-0005-0000-0000-00001F030000}"/>
    <cellStyle name="Calculation 2 2 13 3" xfId="5467" xr:uid="{00000000-0005-0000-0000-000020030000}"/>
    <cellStyle name="Calculation 2 2 14" xfId="2404" xr:uid="{00000000-0005-0000-0000-000021030000}"/>
    <cellStyle name="Calculation 2 2 14 2" xfId="7384" xr:uid="{00000000-0005-0000-0000-000022030000}"/>
    <cellStyle name="Calculation 2 2 14 3" xfId="5163" xr:uid="{00000000-0005-0000-0000-000023030000}"/>
    <cellStyle name="Calculation 2 2 15" xfId="2554" xr:uid="{00000000-0005-0000-0000-000024030000}"/>
    <cellStyle name="Calculation 2 2 15 2" xfId="7534" xr:uid="{00000000-0005-0000-0000-000025030000}"/>
    <cellStyle name="Calculation 2 2 15 3" xfId="5313" xr:uid="{00000000-0005-0000-0000-000026030000}"/>
    <cellStyle name="Calculation 2 2 16" xfId="2892" xr:uid="{00000000-0005-0000-0000-000027030000}"/>
    <cellStyle name="Calculation 2 2 16 2" xfId="7872" xr:uid="{00000000-0005-0000-0000-000028030000}"/>
    <cellStyle name="Calculation 2 2 16 3" xfId="5650" xr:uid="{00000000-0005-0000-0000-000029030000}"/>
    <cellStyle name="Calculation 2 2 17" xfId="3084" xr:uid="{00000000-0005-0000-0000-00002A030000}"/>
    <cellStyle name="Calculation 2 2 17 2" xfId="8064" xr:uid="{00000000-0005-0000-0000-00002B030000}"/>
    <cellStyle name="Calculation 2 2 17 3" xfId="5842" xr:uid="{00000000-0005-0000-0000-00002C030000}"/>
    <cellStyle name="Calculation 2 2 18" xfId="1403" xr:uid="{00000000-0005-0000-0000-00002D030000}"/>
    <cellStyle name="Calculation 2 2 18 2" xfId="6477" xr:uid="{00000000-0005-0000-0000-00002E030000}"/>
    <cellStyle name="Calculation 2 2 18 3" xfId="4172" xr:uid="{00000000-0005-0000-0000-00002F030000}"/>
    <cellStyle name="Calculation 2 2 19" xfId="1474" xr:uid="{00000000-0005-0000-0000-000030030000}"/>
    <cellStyle name="Calculation 2 2 19 2" xfId="6548" xr:uid="{00000000-0005-0000-0000-000031030000}"/>
    <cellStyle name="Calculation 2 2 19 3" xfId="4243" xr:uid="{00000000-0005-0000-0000-000032030000}"/>
    <cellStyle name="Calculation 2 2 2" xfId="2055" xr:uid="{00000000-0005-0000-0000-000033030000}"/>
    <cellStyle name="Calculation 2 2 2 2" xfId="7037" xr:uid="{00000000-0005-0000-0000-000034030000}"/>
    <cellStyle name="Calculation 2 2 2 3" xfId="4816" xr:uid="{00000000-0005-0000-0000-000035030000}"/>
    <cellStyle name="Calculation 2 2 20" xfId="2816" xr:uid="{00000000-0005-0000-0000-000036030000}"/>
    <cellStyle name="Calculation 2 2 20 2" xfId="7796" xr:uid="{00000000-0005-0000-0000-000037030000}"/>
    <cellStyle name="Calculation 2 2 20 3" xfId="5575" xr:uid="{00000000-0005-0000-0000-000038030000}"/>
    <cellStyle name="Calculation 2 2 21" xfId="4584" xr:uid="{00000000-0005-0000-0000-000039030000}"/>
    <cellStyle name="Calculation 2 2 22" xfId="6885" xr:uid="{00000000-0005-0000-0000-00003A030000}"/>
    <cellStyle name="Calculation 2 2 23" xfId="3635" xr:uid="{00000000-0005-0000-0000-00003B030000}"/>
    <cellStyle name="Calculation 2 2 3" xfId="1696" xr:uid="{00000000-0005-0000-0000-00003C030000}"/>
    <cellStyle name="Calculation 2 2 3 2" xfId="6770" xr:uid="{00000000-0005-0000-0000-00003D030000}"/>
    <cellStyle name="Calculation 2 2 3 3" xfId="4465" xr:uid="{00000000-0005-0000-0000-00003E030000}"/>
    <cellStyle name="Calculation 2 2 4" xfId="1982" xr:uid="{00000000-0005-0000-0000-00003F030000}"/>
    <cellStyle name="Calculation 2 2 4 2" xfId="6966" xr:uid="{00000000-0005-0000-0000-000040030000}"/>
    <cellStyle name="Calculation 2 2 4 3" xfId="4745" xr:uid="{00000000-0005-0000-0000-000041030000}"/>
    <cellStyle name="Calculation 2 2 5" xfId="1198" xr:uid="{00000000-0005-0000-0000-000042030000}"/>
    <cellStyle name="Calculation 2 2 5 2" xfId="6272" xr:uid="{00000000-0005-0000-0000-000043030000}"/>
    <cellStyle name="Calculation 2 2 5 3" xfId="3968" xr:uid="{00000000-0005-0000-0000-000044030000}"/>
    <cellStyle name="Calculation 2 2 6" xfId="2303" xr:uid="{00000000-0005-0000-0000-000045030000}"/>
    <cellStyle name="Calculation 2 2 6 2" xfId="7285" xr:uid="{00000000-0005-0000-0000-000046030000}"/>
    <cellStyle name="Calculation 2 2 6 3" xfId="5064" xr:uid="{00000000-0005-0000-0000-000047030000}"/>
    <cellStyle name="Calculation 2 2 7" xfId="2366" xr:uid="{00000000-0005-0000-0000-000048030000}"/>
    <cellStyle name="Calculation 2 2 7 2" xfId="7348" xr:uid="{00000000-0005-0000-0000-000049030000}"/>
    <cellStyle name="Calculation 2 2 7 3" xfId="5127" xr:uid="{00000000-0005-0000-0000-00004A030000}"/>
    <cellStyle name="Calculation 2 2 8" xfId="1336" xr:uid="{00000000-0005-0000-0000-00004B030000}"/>
    <cellStyle name="Calculation 2 2 8 2" xfId="6410" xr:uid="{00000000-0005-0000-0000-00004C030000}"/>
    <cellStyle name="Calculation 2 2 8 3" xfId="4106" xr:uid="{00000000-0005-0000-0000-00004D030000}"/>
    <cellStyle name="Calculation 2 2 9" xfId="2402" xr:uid="{00000000-0005-0000-0000-00004E030000}"/>
    <cellStyle name="Calculation 2 2 9 2" xfId="7382" xr:uid="{00000000-0005-0000-0000-00004F030000}"/>
    <cellStyle name="Calculation 2 2 9 3" xfId="5161" xr:uid="{00000000-0005-0000-0000-000050030000}"/>
    <cellStyle name="Calculation 2 3" xfId="1219" xr:uid="{00000000-0005-0000-0000-000051030000}"/>
    <cellStyle name="Calculation 2 3 2" xfId="6293" xr:uid="{00000000-0005-0000-0000-000052030000}"/>
    <cellStyle name="Calculation 2 3 3" xfId="3989" xr:uid="{00000000-0005-0000-0000-000053030000}"/>
    <cellStyle name="Calculation 2 4" xfId="1300" xr:uid="{00000000-0005-0000-0000-000054030000}"/>
    <cellStyle name="Calculation 2 4 2" xfId="6374" xr:uid="{00000000-0005-0000-0000-000055030000}"/>
    <cellStyle name="Calculation 2 4 3" xfId="4070" xr:uid="{00000000-0005-0000-0000-000056030000}"/>
    <cellStyle name="Calculation 2 5" xfId="1650" xr:uid="{00000000-0005-0000-0000-000057030000}"/>
    <cellStyle name="Calculation 2 5 2" xfId="6724" xr:uid="{00000000-0005-0000-0000-000058030000}"/>
    <cellStyle name="Calculation 2 5 3" xfId="4419" xr:uid="{00000000-0005-0000-0000-000059030000}"/>
    <cellStyle name="Calculation 2 6" xfId="1508" xr:uid="{00000000-0005-0000-0000-00005A030000}"/>
    <cellStyle name="Calculation 2 6 2" xfId="6582" xr:uid="{00000000-0005-0000-0000-00005B030000}"/>
    <cellStyle name="Calculation 2 6 3" xfId="4277" xr:uid="{00000000-0005-0000-0000-00005C030000}"/>
    <cellStyle name="Calculation 2 7" xfId="3873" xr:uid="{00000000-0005-0000-0000-00005D030000}"/>
    <cellStyle name="Calculation 2 8" xfId="3542" xr:uid="{00000000-0005-0000-0000-00005E030000}"/>
    <cellStyle name="Calculation 20" xfId="399" xr:uid="{00000000-0005-0000-0000-00005F030000}"/>
    <cellStyle name="Calculation 20 2" xfId="1816" xr:uid="{00000000-0005-0000-0000-000060030000}"/>
    <cellStyle name="Calculation 20 2 10" xfId="1775" xr:uid="{00000000-0005-0000-0000-000061030000}"/>
    <cellStyle name="Calculation 20 2 10 2" xfId="6849" xr:uid="{00000000-0005-0000-0000-000062030000}"/>
    <cellStyle name="Calculation 20 2 10 3" xfId="4544" xr:uid="{00000000-0005-0000-0000-000063030000}"/>
    <cellStyle name="Calculation 20 2 11" xfId="1450" xr:uid="{00000000-0005-0000-0000-000064030000}"/>
    <cellStyle name="Calculation 20 2 11 2" xfId="6524" xr:uid="{00000000-0005-0000-0000-000065030000}"/>
    <cellStyle name="Calculation 20 2 11 3" xfId="4219" xr:uid="{00000000-0005-0000-0000-000066030000}"/>
    <cellStyle name="Calculation 20 2 12" xfId="2475" xr:uid="{00000000-0005-0000-0000-000067030000}"/>
    <cellStyle name="Calculation 20 2 12 2" xfId="7455" xr:uid="{00000000-0005-0000-0000-000068030000}"/>
    <cellStyle name="Calculation 20 2 12 3" xfId="5234" xr:uid="{00000000-0005-0000-0000-000069030000}"/>
    <cellStyle name="Calculation 20 2 13" xfId="2551" xr:uid="{00000000-0005-0000-0000-00006A030000}"/>
    <cellStyle name="Calculation 20 2 13 2" xfId="7531" xr:uid="{00000000-0005-0000-0000-00006B030000}"/>
    <cellStyle name="Calculation 20 2 13 3" xfId="5310" xr:uid="{00000000-0005-0000-0000-00006C030000}"/>
    <cellStyle name="Calculation 20 2 14" xfId="2772" xr:uid="{00000000-0005-0000-0000-00006D030000}"/>
    <cellStyle name="Calculation 20 2 14 2" xfId="7752" xr:uid="{00000000-0005-0000-0000-00006E030000}"/>
    <cellStyle name="Calculation 20 2 14 3" xfId="5531" xr:uid="{00000000-0005-0000-0000-00006F030000}"/>
    <cellStyle name="Calculation 20 2 15" xfId="1123" xr:uid="{00000000-0005-0000-0000-000070030000}"/>
    <cellStyle name="Calculation 20 2 15 2" xfId="6197" xr:uid="{00000000-0005-0000-0000-000071030000}"/>
    <cellStyle name="Calculation 20 2 15 3" xfId="3893" xr:uid="{00000000-0005-0000-0000-000072030000}"/>
    <cellStyle name="Calculation 20 2 16" xfId="1347" xr:uid="{00000000-0005-0000-0000-000073030000}"/>
    <cellStyle name="Calculation 20 2 16 2" xfId="6421" xr:uid="{00000000-0005-0000-0000-000074030000}"/>
    <cellStyle name="Calculation 20 2 16 3" xfId="4116" xr:uid="{00000000-0005-0000-0000-000075030000}"/>
    <cellStyle name="Calculation 20 2 17" xfId="3085" xr:uid="{00000000-0005-0000-0000-000076030000}"/>
    <cellStyle name="Calculation 20 2 17 2" xfId="8065" xr:uid="{00000000-0005-0000-0000-000077030000}"/>
    <cellStyle name="Calculation 20 2 17 3" xfId="5843" xr:uid="{00000000-0005-0000-0000-000078030000}"/>
    <cellStyle name="Calculation 20 2 18" xfId="2807" xr:uid="{00000000-0005-0000-0000-000079030000}"/>
    <cellStyle name="Calculation 20 2 18 2" xfId="7787" xr:uid="{00000000-0005-0000-0000-00007A030000}"/>
    <cellStyle name="Calculation 20 2 18 3" xfId="5566" xr:uid="{00000000-0005-0000-0000-00007B030000}"/>
    <cellStyle name="Calculation 20 2 19" xfId="1603" xr:uid="{00000000-0005-0000-0000-00007C030000}"/>
    <cellStyle name="Calculation 20 2 19 2" xfId="6677" xr:uid="{00000000-0005-0000-0000-00007D030000}"/>
    <cellStyle name="Calculation 20 2 19 3" xfId="4372" xr:uid="{00000000-0005-0000-0000-00007E030000}"/>
    <cellStyle name="Calculation 20 2 2" xfId="2056" xr:uid="{00000000-0005-0000-0000-00007F030000}"/>
    <cellStyle name="Calculation 20 2 2 2" xfId="7038" xr:uid="{00000000-0005-0000-0000-000080030000}"/>
    <cellStyle name="Calculation 20 2 2 3" xfId="4817" xr:uid="{00000000-0005-0000-0000-000081030000}"/>
    <cellStyle name="Calculation 20 2 20" xfId="2962" xr:uid="{00000000-0005-0000-0000-000082030000}"/>
    <cellStyle name="Calculation 20 2 20 2" xfId="7942" xr:uid="{00000000-0005-0000-0000-000083030000}"/>
    <cellStyle name="Calculation 20 2 20 3" xfId="5720" xr:uid="{00000000-0005-0000-0000-000084030000}"/>
    <cellStyle name="Calculation 20 2 21" xfId="4585" xr:uid="{00000000-0005-0000-0000-000085030000}"/>
    <cellStyle name="Calculation 20 2 22" xfId="6886" xr:uid="{00000000-0005-0000-0000-000086030000}"/>
    <cellStyle name="Calculation 20 2 23" xfId="3636" xr:uid="{00000000-0005-0000-0000-000087030000}"/>
    <cellStyle name="Calculation 20 2 3" xfId="1697" xr:uid="{00000000-0005-0000-0000-000088030000}"/>
    <cellStyle name="Calculation 20 2 3 2" xfId="6771" xr:uid="{00000000-0005-0000-0000-000089030000}"/>
    <cellStyle name="Calculation 20 2 3 3" xfId="4466" xr:uid="{00000000-0005-0000-0000-00008A030000}"/>
    <cellStyle name="Calculation 20 2 4" xfId="1121" xr:uid="{00000000-0005-0000-0000-00008B030000}"/>
    <cellStyle name="Calculation 20 2 4 2" xfId="6195" xr:uid="{00000000-0005-0000-0000-00008C030000}"/>
    <cellStyle name="Calculation 20 2 4 3" xfId="3891" xr:uid="{00000000-0005-0000-0000-00008D030000}"/>
    <cellStyle name="Calculation 20 2 5" xfId="1328" xr:uid="{00000000-0005-0000-0000-00008E030000}"/>
    <cellStyle name="Calculation 20 2 5 2" xfId="6402" xr:uid="{00000000-0005-0000-0000-00008F030000}"/>
    <cellStyle name="Calculation 20 2 5 3" xfId="4098" xr:uid="{00000000-0005-0000-0000-000090030000}"/>
    <cellStyle name="Calculation 20 2 6" xfId="2293" xr:uid="{00000000-0005-0000-0000-000091030000}"/>
    <cellStyle name="Calculation 20 2 6 2" xfId="7275" xr:uid="{00000000-0005-0000-0000-000092030000}"/>
    <cellStyle name="Calculation 20 2 6 3" xfId="5054" xr:uid="{00000000-0005-0000-0000-000093030000}"/>
    <cellStyle name="Calculation 20 2 7" xfId="2367" xr:uid="{00000000-0005-0000-0000-000094030000}"/>
    <cellStyle name="Calculation 20 2 7 2" xfId="7349" xr:uid="{00000000-0005-0000-0000-000095030000}"/>
    <cellStyle name="Calculation 20 2 7 3" xfId="5128" xr:uid="{00000000-0005-0000-0000-000096030000}"/>
    <cellStyle name="Calculation 20 2 8" xfId="1326" xr:uid="{00000000-0005-0000-0000-000097030000}"/>
    <cellStyle name="Calculation 20 2 8 2" xfId="6400" xr:uid="{00000000-0005-0000-0000-000098030000}"/>
    <cellStyle name="Calculation 20 2 8 3" xfId="4096" xr:uid="{00000000-0005-0000-0000-000099030000}"/>
    <cellStyle name="Calculation 20 2 9" xfId="1194" xr:uid="{00000000-0005-0000-0000-00009A030000}"/>
    <cellStyle name="Calculation 20 2 9 2" xfId="6268" xr:uid="{00000000-0005-0000-0000-00009B030000}"/>
    <cellStyle name="Calculation 20 2 9 3" xfId="3964" xr:uid="{00000000-0005-0000-0000-00009C030000}"/>
    <cellStyle name="Calculation 20 3" xfId="1220" xr:uid="{00000000-0005-0000-0000-00009D030000}"/>
    <cellStyle name="Calculation 20 3 2" xfId="6294" xr:uid="{00000000-0005-0000-0000-00009E030000}"/>
    <cellStyle name="Calculation 20 3 3" xfId="3990" xr:uid="{00000000-0005-0000-0000-00009F030000}"/>
    <cellStyle name="Calculation 20 4" xfId="1255" xr:uid="{00000000-0005-0000-0000-0000A0030000}"/>
    <cellStyle name="Calculation 20 4 2" xfId="6329" xr:uid="{00000000-0005-0000-0000-0000A1030000}"/>
    <cellStyle name="Calculation 20 4 3" xfId="4025" xr:uid="{00000000-0005-0000-0000-0000A2030000}"/>
    <cellStyle name="Calculation 20 5" xfId="1651" xr:uid="{00000000-0005-0000-0000-0000A3030000}"/>
    <cellStyle name="Calculation 20 5 2" xfId="6725" xr:uid="{00000000-0005-0000-0000-0000A4030000}"/>
    <cellStyle name="Calculation 20 5 3" xfId="4420" xr:uid="{00000000-0005-0000-0000-0000A5030000}"/>
    <cellStyle name="Calculation 20 6" xfId="3003" xr:uid="{00000000-0005-0000-0000-0000A6030000}"/>
    <cellStyle name="Calculation 20 6 2" xfId="7983" xr:uid="{00000000-0005-0000-0000-0000A7030000}"/>
    <cellStyle name="Calculation 20 6 3" xfId="5761" xr:uid="{00000000-0005-0000-0000-0000A8030000}"/>
    <cellStyle name="Calculation 20 7" xfId="3872" xr:uid="{00000000-0005-0000-0000-0000A9030000}"/>
    <cellStyle name="Calculation 20 8" xfId="3543" xr:uid="{00000000-0005-0000-0000-0000AA030000}"/>
    <cellStyle name="Calculation 21" xfId="400" xr:uid="{00000000-0005-0000-0000-0000AB030000}"/>
    <cellStyle name="Calculation 21 2" xfId="1817" xr:uid="{00000000-0005-0000-0000-0000AC030000}"/>
    <cellStyle name="Calculation 21 2 10" xfId="2012" xr:uid="{00000000-0005-0000-0000-0000AD030000}"/>
    <cellStyle name="Calculation 21 2 10 2" xfId="6994" xr:uid="{00000000-0005-0000-0000-0000AE030000}"/>
    <cellStyle name="Calculation 21 2 10 3" xfId="4773" xr:uid="{00000000-0005-0000-0000-0000AF030000}"/>
    <cellStyle name="Calculation 21 2 11" xfId="2397" xr:uid="{00000000-0005-0000-0000-0000B0030000}"/>
    <cellStyle name="Calculation 21 2 11 2" xfId="7377" xr:uid="{00000000-0005-0000-0000-0000B1030000}"/>
    <cellStyle name="Calculation 21 2 11 3" xfId="5156" xr:uid="{00000000-0005-0000-0000-0000B2030000}"/>
    <cellStyle name="Calculation 21 2 12" xfId="1436" xr:uid="{00000000-0005-0000-0000-0000B3030000}"/>
    <cellStyle name="Calculation 21 2 12 2" xfId="6510" xr:uid="{00000000-0005-0000-0000-0000B4030000}"/>
    <cellStyle name="Calculation 21 2 12 3" xfId="4205" xr:uid="{00000000-0005-0000-0000-0000B5030000}"/>
    <cellStyle name="Calculation 21 2 13" xfId="2707" xr:uid="{00000000-0005-0000-0000-0000B6030000}"/>
    <cellStyle name="Calculation 21 2 13 2" xfId="7687" xr:uid="{00000000-0005-0000-0000-0000B7030000}"/>
    <cellStyle name="Calculation 21 2 13 3" xfId="5466" xr:uid="{00000000-0005-0000-0000-0000B8030000}"/>
    <cellStyle name="Calculation 21 2 14" xfId="2352" xr:uid="{00000000-0005-0000-0000-0000B9030000}"/>
    <cellStyle name="Calculation 21 2 14 2" xfId="7334" xr:uid="{00000000-0005-0000-0000-0000BA030000}"/>
    <cellStyle name="Calculation 21 2 14 3" xfId="5113" xr:uid="{00000000-0005-0000-0000-0000BB030000}"/>
    <cellStyle name="Calculation 21 2 15" xfId="2340" xr:uid="{00000000-0005-0000-0000-0000BC030000}"/>
    <cellStyle name="Calculation 21 2 15 2" xfId="7322" xr:uid="{00000000-0005-0000-0000-0000BD030000}"/>
    <cellStyle name="Calculation 21 2 15 3" xfId="5101" xr:uid="{00000000-0005-0000-0000-0000BE030000}"/>
    <cellStyle name="Calculation 21 2 16" xfId="2891" xr:uid="{00000000-0005-0000-0000-0000BF030000}"/>
    <cellStyle name="Calculation 21 2 16 2" xfId="7871" xr:uid="{00000000-0005-0000-0000-0000C0030000}"/>
    <cellStyle name="Calculation 21 2 16 3" xfId="5649" xr:uid="{00000000-0005-0000-0000-0000C1030000}"/>
    <cellStyle name="Calculation 21 2 17" xfId="3086" xr:uid="{00000000-0005-0000-0000-0000C2030000}"/>
    <cellStyle name="Calculation 21 2 17 2" xfId="8066" xr:uid="{00000000-0005-0000-0000-0000C3030000}"/>
    <cellStyle name="Calculation 21 2 17 3" xfId="5844" xr:uid="{00000000-0005-0000-0000-0000C4030000}"/>
    <cellStyle name="Calculation 21 2 18" xfId="2338" xr:uid="{00000000-0005-0000-0000-0000C5030000}"/>
    <cellStyle name="Calculation 21 2 18 2" xfId="7320" xr:uid="{00000000-0005-0000-0000-0000C6030000}"/>
    <cellStyle name="Calculation 21 2 18 3" xfId="5099" xr:uid="{00000000-0005-0000-0000-0000C7030000}"/>
    <cellStyle name="Calculation 21 2 19" xfId="2790" xr:uid="{00000000-0005-0000-0000-0000C8030000}"/>
    <cellStyle name="Calculation 21 2 19 2" xfId="7770" xr:uid="{00000000-0005-0000-0000-0000C9030000}"/>
    <cellStyle name="Calculation 21 2 19 3" xfId="5549" xr:uid="{00000000-0005-0000-0000-0000CA030000}"/>
    <cellStyle name="Calculation 21 2 2" xfId="2057" xr:uid="{00000000-0005-0000-0000-0000CB030000}"/>
    <cellStyle name="Calculation 21 2 2 2" xfId="7039" xr:uid="{00000000-0005-0000-0000-0000CC030000}"/>
    <cellStyle name="Calculation 21 2 2 3" xfId="4818" xr:uid="{00000000-0005-0000-0000-0000CD030000}"/>
    <cellStyle name="Calculation 21 2 20" xfId="1526" xr:uid="{00000000-0005-0000-0000-0000CE030000}"/>
    <cellStyle name="Calculation 21 2 20 2" xfId="6600" xr:uid="{00000000-0005-0000-0000-0000CF030000}"/>
    <cellStyle name="Calculation 21 2 20 3" xfId="4295" xr:uid="{00000000-0005-0000-0000-0000D0030000}"/>
    <cellStyle name="Calculation 21 2 21" xfId="4586" xr:uid="{00000000-0005-0000-0000-0000D1030000}"/>
    <cellStyle name="Calculation 21 2 22" xfId="6887" xr:uid="{00000000-0005-0000-0000-0000D2030000}"/>
    <cellStyle name="Calculation 21 2 23" xfId="3637" xr:uid="{00000000-0005-0000-0000-0000D3030000}"/>
    <cellStyle name="Calculation 21 2 3" xfId="1698" xr:uid="{00000000-0005-0000-0000-0000D4030000}"/>
    <cellStyle name="Calculation 21 2 3 2" xfId="6772" xr:uid="{00000000-0005-0000-0000-0000D5030000}"/>
    <cellStyle name="Calculation 21 2 3 3" xfId="4467" xr:uid="{00000000-0005-0000-0000-0000D6030000}"/>
    <cellStyle name="Calculation 21 2 4" xfId="1733" xr:uid="{00000000-0005-0000-0000-0000D7030000}"/>
    <cellStyle name="Calculation 21 2 4 2" xfId="6807" xr:uid="{00000000-0005-0000-0000-0000D8030000}"/>
    <cellStyle name="Calculation 21 2 4 3" xfId="4502" xr:uid="{00000000-0005-0000-0000-0000D9030000}"/>
    <cellStyle name="Calculation 21 2 5" xfId="1989" xr:uid="{00000000-0005-0000-0000-0000DA030000}"/>
    <cellStyle name="Calculation 21 2 5 2" xfId="6971" xr:uid="{00000000-0005-0000-0000-0000DB030000}"/>
    <cellStyle name="Calculation 21 2 5 3" xfId="4750" xr:uid="{00000000-0005-0000-0000-0000DC030000}"/>
    <cellStyle name="Calculation 21 2 6" xfId="2304" xr:uid="{00000000-0005-0000-0000-0000DD030000}"/>
    <cellStyle name="Calculation 21 2 6 2" xfId="7286" xr:uid="{00000000-0005-0000-0000-0000DE030000}"/>
    <cellStyle name="Calculation 21 2 6 3" xfId="5065" xr:uid="{00000000-0005-0000-0000-0000DF030000}"/>
    <cellStyle name="Calculation 21 2 7" xfId="2368" xr:uid="{00000000-0005-0000-0000-0000E0030000}"/>
    <cellStyle name="Calculation 21 2 7 2" xfId="7350" xr:uid="{00000000-0005-0000-0000-0000E1030000}"/>
    <cellStyle name="Calculation 21 2 7 3" xfId="5129" xr:uid="{00000000-0005-0000-0000-0000E2030000}"/>
    <cellStyle name="Calculation 21 2 8" xfId="1987" xr:uid="{00000000-0005-0000-0000-0000E3030000}"/>
    <cellStyle name="Calculation 21 2 8 2" xfId="6969" xr:uid="{00000000-0005-0000-0000-0000E4030000}"/>
    <cellStyle name="Calculation 21 2 8 3" xfId="4748" xr:uid="{00000000-0005-0000-0000-0000E5030000}"/>
    <cellStyle name="Calculation 21 2 9" xfId="2189" xr:uid="{00000000-0005-0000-0000-0000E6030000}"/>
    <cellStyle name="Calculation 21 2 9 2" xfId="7171" xr:uid="{00000000-0005-0000-0000-0000E7030000}"/>
    <cellStyle name="Calculation 21 2 9 3" xfId="4950" xr:uid="{00000000-0005-0000-0000-0000E8030000}"/>
    <cellStyle name="Calculation 21 3" xfId="1221" xr:uid="{00000000-0005-0000-0000-0000E9030000}"/>
    <cellStyle name="Calculation 21 3 2" xfId="6295" xr:uid="{00000000-0005-0000-0000-0000EA030000}"/>
    <cellStyle name="Calculation 21 3 3" xfId="3991" xr:uid="{00000000-0005-0000-0000-0000EB030000}"/>
    <cellStyle name="Calculation 21 4" xfId="1191" xr:uid="{00000000-0005-0000-0000-0000EC030000}"/>
    <cellStyle name="Calculation 21 4 2" xfId="6265" xr:uid="{00000000-0005-0000-0000-0000ED030000}"/>
    <cellStyle name="Calculation 21 4 3" xfId="3961" xr:uid="{00000000-0005-0000-0000-0000EE030000}"/>
    <cellStyle name="Calculation 21 5" xfId="1652" xr:uid="{00000000-0005-0000-0000-0000EF030000}"/>
    <cellStyle name="Calculation 21 5 2" xfId="6726" xr:uid="{00000000-0005-0000-0000-0000F0030000}"/>
    <cellStyle name="Calculation 21 5 3" xfId="4421" xr:uid="{00000000-0005-0000-0000-0000F1030000}"/>
    <cellStyle name="Calculation 21 6" xfId="1144" xr:uid="{00000000-0005-0000-0000-0000F2030000}"/>
    <cellStyle name="Calculation 21 6 2" xfId="6218" xr:uid="{00000000-0005-0000-0000-0000F3030000}"/>
    <cellStyle name="Calculation 21 6 3" xfId="3914" xr:uid="{00000000-0005-0000-0000-0000F4030000}"/>
    <cellStyle name="Calculation 21 7" xfId="3871" xr:uid="{00000000-0005-0000-0000-0000F5030000}"/>
    <cellStyle name="Calculation 21 8" xfId="3544" xr:uid="{00000000-0005-0000-0000-0000F6030000}"/>
    <cellStyle name="Calculation 22" xfId="401" xr:uid="{00000000-0005-0000-0000-0000F7030000}"/>
    <cellStyle name="Calculation 22 2" xfId="1818" xr:uid="{00000000-0005-0000-0000-0000F8030000}"/>
    <cellStyle name="Calculation 22 2 10" xfId="1192" xr:uid="{00000000-0005-0000-0000-0000F9030000}"/>
    <cellStyle name="Calculation 22 2 10 2" xfId="6266" xr:uid="{00000000-0005-0000-0000-0000FA030000}"/>
    <cellStyle name="Calculation 22 2 10 3" xfId="3962" xr:uid="{00000000-0005-0000-0000-0000FB030000}"/>
    <cellStyle name="Calculation 22 2 11" xfId="1753" xr:uid="{00000000-0005-0000-0000-0000FC030000}"/>
    <cellStyle name="Calculation 22 2 11 2" xfId="6827" xr:uid="{00000000-0005-0000-0000-0000FD030000}"/>
    <cellStyle name="Calculation 22 2 11 3" xfId="4522" xr:uid="{00000000-0005-0000-0000-0000FE030000}"/>
    <cellStyle name="Calculation 22 2 12" xfId="1493" xr:uid="{00000000-0005-0000-0000-0000FF030000}"/>
    <cellStyle name="Calculation 22 2 12 2" xfId="6567" xr:uid="{00000000-0005-0000-0000-000000040000}"/>
    <cellStyle name="Calculation 22 2 12 3" xfId="4262" xr:uid="{00000000-0005-0000-0000-000001040000}"/>
    <cellStyle name="Calculation 22 2 13" xfId="2332" xr:uid="{00000000-0005-0000-0000-000002040000}"/>
    <cellStyle name="Calculation 22 2 13 2" xfId="7314" xr:uid="{00000000-0005-0000-0000-000003040000}"/>
    <cellStyle name="Calculation 22 2 13 3" xfId="5093" xr:uid="{00000000-0005-0000-0000-000004040000}"/>
    <cellStyle name="Calculation 22 2 14" xfId="2327" xr:uid="{00000000-0005-0000-0000-000005040000}"/>
    <cellStyle name="Calculation 22 2 14 2" xfId="7309" xr:uid="{00000000-0005-0000-0000-000006040000}"/>
    <cellStyle name="Calculation 22 2 14 3" xfId="5088" xr:uid="{00000000-0005-0000-0000-000007040000}"/>
    <cellStyle name="Calculation 22 2 15" xfId="1368" xr:uid="{00000000-0005-0000-0000-000008040000}"/>
    <cellStyle name="Calculation 22 2 15 2" xfId="6442" xr:uid="{00000000-0005-0000-0000-000009040000}"/>
    <cellStyle name="Calculation 22 2 15 3" xfId="4137" xr:uid="{00000000-0005-0000-0000-00000A040000}"/>
    <cellStyle name="Calculation 22 2 16" xfId="2770" xr:uid="{00000000-0005-0000-0000-00000B040000}"/>
    <cellStyle name="Calculation 22 2 16 2" xfId="7750" xr:uid="{00000000-0005-0000-0000-00000C040000}"/>
    <cellStyle name="Calculation 22 2 16 3" xfId="5529" xr:uid="{00000000-0005-0000-0000-00000D040000}"/>
    <cellStyle name="Calculation 22 2 17" xfId="3087" xr:uid="{00000000-0005-0000-0000-00000E040000}"/>
    <cellStyle name="Calculation 22 2 17 2" xfId="8067" xr:uid="{00000000-0005-0000-0000-00000F040000}"/>
    <cellStyle name="Calculation 22 2 17 3" xfId="5845" xr:uid="{00000000-0005-0000-0000-000010040000}"/>
    <cellStyle name="Calculation 22 2 18" xfId="2786" xr:uid="{00000000-0005-0000-0000-000011040000}"/>
    <cellStyle name="Calculation 22 2 18 2" xfId="7766" xr:uid="{00000000-0005-0000-0000-000012040000}"/>
    <cellStyle name="Calculation 22 2 18 3" xfId="5545" xr:uid="{00000000-0005-0000-0000-000013040000}"/>
    <cellStyle name="Calculation 22 2 19" xfId="1471" xr:uid="{00000000-0005-0000-0000-000014040000}"/>
    <cellStyle name="Calculation 22 2 19 2" xfId="6545" xr:uid="{00000000-0005-0000-0000-000015040000}"/>
    <cellStyle name="Calculation 22 2 19 3" xfId="4240" xr:uid="{00000000-0005-0000-0000-000016040000}"/>
    <cellStyle name="Calculation 22 2 2" xfId="2058" xr:uid="{00000000-0005-0000-0000-000017040000}"/>
    <cellStyle name="Calculation 22 2 2 2" xfId="7040" xr:uid="{00000000-0005-0000-0000-000018040000}"/>
    <cellStyle name="Calculation 22 2 2 3" xfId="4819" xr:uid="{00000000-0005-0000-0000-000019040000}"/>
    <cellStyle name="Calculation 22 2 20" xfId="2034" xr:uid="{00000000-0005-0000-0000-00001A040000}"/>
    <cellStyle name="Calculation 22 2 20 2" xfId="7016" xr:uid="{00000000-0005-0000-0000-00001B040000}"/>
    <cellStyle name="Calculation 22 2 20 3" xfId="4795" xr:uid="{00000000-0005-0000-0000-00001C040000}"/>
    <cellStyle name="Calculation 22 2 21" xfId="4587" xr:uid="{00000000-0005-0000-0000-00001D040000}"/>
    <cellStyle name="Calculation 22 2 22" xfId="6888" xr:uid="{00000000-0005-0000-0000-00001E040000}"/>
    <cellStyle name="Calculation 22 2 23" xfId="3638" xr:uid="{00000000-0005-0000-0000-00001F040000}"/>
    <cellStyle name="Calculation 22 2 3" xfId="1699" xr:uid="{00000000-0005-0000-0000-000020040000}"/>
    <cellStyle name="Calculation 22 2 3 2" xfId="6773" xr:uid="{00000000-0005-0000-0000-000021040000}"/>
    <cellStyle name="Calculation 22 2 3 3" xfId="4468" xr:uid="{00000000-0005-0000-0000-000022040000}"/>
    <cellStyle name="Calculation 22 2 4" xfId="1516" xr:uid="{00000000-0005-0000-0000-000023040000}"/>
    <cellStyle name="Calculation 22 2 4 2" xfId="6590" xr:uid="{00000000-0005-0000-0000-000024040000}"/>
    <cellStyle name="Calculation 22 2 4 3" xfId="4285" xr:uid="{00000000-0005-0000-0000-000025040000}"/>
    <cellStyle name="Calculation 22 2 5" xfId="1197" xr:uid="{00000000-0005-0000-0000-000026040000}"/>
    <cellStyle name="Calculation 22 2 5 2" xfId="6271" xr:uid="{00000000-0005-0000-0000-000027040000}"/>
    <cellStyle name="Calculation 22 2 5 3" xfId="3967" xr:uid="{00000000-0005-0000-0000-000028040000}"/>
    <cellStyle name="Calculation 22 2 6" xfId="2305" xr:uid="{00000000-0005-0000-0000-000029040000}"/>
    <cellStyle name="Calculation 22 2 6 2" xfId="7287" xr:uid="{00000000-0005-0000-0000-00002A040000}"/>
    <cellStyle name="Calculation 22 2 6 3" xfId="5066" xr:uid="{00000000-0005-0000-0000-00002B040000}"/>
    <cellStyle name="Calculation 22 2 7" xfId="2369" xr:uid="{00000000-0005-0000-0000-00002C040000}"/>
    <cellStyle name="Calculation 22 2 7 2" xfId="7351" xr:uid="{00000000-0005-0000-0000-00002D040000}"/>
    <cellStyle name="Calculation 22 2 7 3" xfId="5130" xr:uid="{00000000-0005-0000-0000-00002E040000}"/>
    <cellStyle name="Calculation 22 2 8" xfId="1195" xr:uid="{00000000-0005-0000-0000-00002F040000}"/>
    <cellStyle name="Calculation 22 2 8 2" xfId="6269" xr:uid="{00000000-0005-0000-0000-000030040000}"/>
    <cellStyle name="Calculation 22 2 8 3" xfId="3965" xr:uid="{00000000-0005-0000-0000-000031040000}"/>
    <cellStyle name="Calculation 22 2 9" xfId="1445" xr:uid="{00000000-0005-0000-0000-000032040000}"/>
    <cellStyle name="Calculation 22 2 9 2" xfId="6519" xr:uid="{00000000-0005-0000-0000-000033040000}"/>
    <cellStyle name="Calculation 22 2 9 3" xfId="4214" xr:uid="{00000000-0005-0000-0000-000034040000}"/>
    <cellStyle name="Calculation 22 3" xfId="1222" xr:uid="{00000000-0005-0000-0000-000035040000}"/>
    <cellStyle name="Calculation 22 3 2" xfId="6296" xr:uid="{00000000-0005-0000-0000-000036040000}"/>
    <cellStyle name="Calculation 22 3 3" xfId="3992" xr:uid="{00000000-0005-0000-0000-000037040000}"/>
    <cellStyle name="Calculation 22 4" xfId="1305" xr:uid="{00000000-0005-0000-0000-000038040000}"/>
    <cellStyle name="Calculation 22 4 2" xfId="6379" xr:uid="{00000000-0005-0000-0000-000039040000}"/>
    <cellStyle name="Calculation 22 4 3" xfId="4075" xr:uid="{00000000-0005-0000-0000-00003A040000}"/>
    <cellStyle name="Calculation 22 5" xfId="1653" xr:uid="{00000000-0005-0000-0000-00003B040000}"/>
    <cellStyle name="Calculation 22 5 2" xfId="6727" xr:uid="{00000000-0005-0000-0000-00003C040000}"/>
    <cellStyle name="Calculation 22 5 3" xfId="4422" xr:uid="{00000000-0005-0000-0000-00003D040000}"/>
    <cellStyle name="Calculation 22 6" xfId="3002" xr:uid="{00000000-0005-0000-0000-00003E040000}"/>
    <cellStyle name="Calculation 22 6 2" xfId="7982" xr:uid="{00000000-0005-0000-0000-00003F040000}"/>
    <cellStyle name="Calculation 22 6 3" xfId="5760" xr:uid="{00000000-0005-0000-0000-000040040000}"/>
    <cellStyle name="Calculation 22 7" xfId="3870" xr:uid="{00000000-0005-0000-0000-000041040000}"/>
    <cellStyle name="Calculation 22 8" xfId="3545" xr:uid="{00000000-0005-0000-0000-000042040000}"/>
    <cellStyle name="Calculation 23" xfId="402" xr:uid="{00000000-0005-0000-0000-000043040000}"/>
    <cellStyle name="Calculation 23 2" xfId="1819" xr:uid="{00000000-0005-0000-0000-000044040000}"/>
    <cellStyle name="Calculation 23 2 10" xfId="1502" xr:uid="{00000000-0005-0000-0000-000045040000}"/>
    <cellStyle name="Calculation 23 2 10 2" xfId="6576" xr:uid="{00000000-0005-0000-0000-000046040000}"/>
    <cellStyle name="Calculation 23 2 10 3" xfId="4271" xr:uid="{00000000-0005-0000-0000-000047040000}"/>
    <cellStyle name="Calculation 23 2 11" xfId="1527" xr:uid="{00000000-0005-0000-0000-000048040000}"/>
    <cellStyle name="Calculation 23 2 11 2" xfId="6601" xr:uid="{00000000-0005-0000-0000-000049040000}"/>
    <cellStyle name="Calculation 23 2 11 3" xfId="4296" xr:uid="{00000000-0005-0000-0000-00004A040000}"/>
    <cellStyle name="Calculation 23 2 12" xfId="1739" xr:uid="{00000000-0005-0000-0000-00004B040000}"/>
    <cellStyle name="Calculation 23 2 12 2" xfId="6813" xr:uid="{00000000-0005-0000-0000-00004C040000}"/>
    <cellStyle name="Calculation 23 2 12 3" xfId="4508" xr:uid="{00000000-0005-0000-0000-00004D040000}"/>
    <cellStyle name="Calculation 23 2 13" xfId="2195" xr:uid="{00000000-0005-0000-0000-00004E040000}"/>
    <cellStyle name="Calculation 23 2 13 2" xfId="7177" xr:uid="{00000000-0005-0000-0000-00004F040000}"/>
    <cellStyle name="Calculation 23 2 13 3" xfId="4956" xr:uid="{00000000-0005-0000-0000-000050040000}"/>
    <cellStyle name="Calculation 23 2 14" xfId="2270" xr:uid="{00000000-0005-0000-0000-000051040000}"/>
    <cellStyle name="Calculation 23 2 14 2" xfId="7252" xr:uid="{00000000-0005-0000-0000-000052040000}"/>
    <cellStyle name="Calculation 23 2 14 3" xfId="5031" xr:uid="{00000000-0005-0000-0000-000053040000}"/>
    <cellStyle name="Calculation 23 2 15" xfId="2493" xr:uid="{00000000-0005-0000-0000-000054040000}"/>
    <cellStyle name="Calculation 23 2 15 2" xfId="7473" xr:uid="{00000000-0005-0000-0000-000055040000}"/>
    <cellStyle name="Calculation 23 2 15 3" xfId="5252" xr:uid="{00000000-0005-0000-0000-000056040000}"/>
    <cellStyle name="Calculation 23 2 16" xfId="2890" xr:uid="{00000000-0005-0000-0000-000057040000}"/>
    <cellStyle name="Calculation 23 2 16 2" xfId="7870" xr:uid="{00000000-0005-0000-0000-000058040000}"/>
    <cellStyle name="Calculation 23 2 16 3" xfId="5648" xr:uid="{00000000-0005-0000-0000-000059040000}"/>
    <cellStyle name="Calculation 23 2 17" xfId="3089" xr:uid="{00000000-0005-0000-0000-00005A040000}"/>
    <cellStyle name="Calculation 23 2 17 2" xfId="8069" xr:uid="{00000000-0005-0000-0000-00005B040000}"/>
    <cellStyle name="Calculation 23 2 17 3" xfId="5847" xr:uid="{00000000-0005-0000-0000-00005C040000}"/>
    <cellStyle name="Calculation 23 2 18" xfId="1156" xr:uid="{00000000-0005-0000-0000-00005D040000}"/>
    <cellStyle name="Calculation 23 2 18 2" xfId="6230" xr:uid="{00000000-0005-0000-0000-00005E040000}"/>
    <cellStyle name="Calculation 23 2 18 3" xfId="3926" xr:uid="{00000000-0005-0000-0000-00005F040000}"/>
    <cellStyle name="Calculation 23 2 19" xfId="2265" xr:uid="{00000000-0005-0000-0000-000060040000}"/>
    <cellStyle name="Calculation 23 2 19 2" xfId="7247" xr:uid="{00000000-0005-0000-0000-000061040000}"/>
    <cellStyle name="Calculation 23 2 19 3" xfId="5026" xr:uid="{00000000-0005-0000-0000-000062040000}"/>
    <cellStyle name="Calculation 23 2 2" xfId="2059" xr:uid="{00000000-0005-0000-0000-000063040000}"/>
    <cellStyle name="Calculation 23 2 2 2" xfId="7041" xr:uid="{00000000-0005-0000-0000-000064040000}"/>
    <cellStyle name="Calculation 23 2 2 3" xfId="4820" xr:uid="{00000000-0005-0000-0000-000065040000}"/>
    <cellStyle name="Calculation 23 2 20" xfId="2694" xr:uid="{00000000-0005-0000-0000-000066040000}"/>
    <cellStyle name="Calculation 23 2 20 2" xfId="7674" xr:uid="{00000000-0005-0000-0000-000067040000}"/>
    <cellStyle name="Calculation 23 2 20 3" xfId="5453" xr:uid="{00000000-0005-0000-0000-000068040000}"/>
    <cellStyle name="Calculation 23 2 21" xfId="4588" xr:uid="{00000000-0005-0000-0000-000069040000}"/>
    <cellStyle name="Calculation 23 2 22" xfId="6889" xr:uid="{00000000-0005-0000-0000-00006A040000}"/>
    <cellStyle name="Calculation 23 2 23" xfId="3639" xr:uid="{00000000-0005-0000-0000-00006B040000}"/>
    <cellStyle name="Calculation 23 2 3" xfId="1700" xr:uid="{00000000-0005-0000-0000-00006C040000}"/>
    <cellStyle name="Calculation 23 2 3 2" xfId="6774" xr:uid="{00000000-0005-0000-0000-00006D040000}"/>
    <cellStyle name="Calculation 23 2 3 3" xfId="4469" xr:uid="{00000000-0005-0000-0000-00006E040000}"/>
    <cellStyle name="Calculation 23 2 4" xfId="1515" xr:uid="{00000000-0005-0000-0000-00006F040000}"/>
    <cellStyle name="Calculation 23 2 4 2" xfId="6589" xr:uid="{00000000-0005-0000-0000-000070040000}"/>
    <cellStyle name="Calculation 23 2 4 3" xfId="4284" xr:uid="{00000000-0005-0000-0000-000071040000}"/>
    <cellStyle name="Calculation 23 2 5" xfId="1315" xr:uid="{00000000-0005-0000-0000-000072040000}"/>
    <cellStyle name="Calculation 23 2 5 2" xfId="6389" xr:uid="{00000000-0005-0000-0000-000073040000}"/>
    <cellStyle name="Calculation 23 2 5 3" xfId="4085" xr:uid="{00000000-0005-0000-0000-000074040000}"/>
    <cellStyle name="Calculation 23 2 6" xfId="2306" xr:uid="{00000000-0005-0000-0000-000075040000}"/>
    <cellStyle name="Calculation 23 2 6 2" xfId="7288" xr:uid="{00000000-0005-0000-0000-000076040000}"/>
    <cellStyle name="Calculation 23 2 6 3" xfId="5067" xr:uid="{00000000-0005-0000-0000-000077040000}"/>
    <cellStyle name="Calculation 23 2 7" xfId="2370" xr:uid="{00000000-0005-0000-0000-000078040000}"/>
    <cellStyle name="Calculation 23 2 7 2" xfId="7352" xr:uid="{00000000-0005-0000-0000-000079040000}"/>
    <cellStyle name="Calculation 23 2 7 3" xfId="5131" xr:uid="{00000000-0005-0000-0000-00007A040000}"/>
    <cellStyle name="Calculation 23 2 8" xfId="1208" xr:uid="{00000000-0005-0000-0000-00007B040000}"/>
    <cellStyle name="Calculation 23 2 8 2" xfId="6282" xr:uid="{00000000-0005-0000-0000-00007C040000}"/>
    <cellStyle name="Calculation 23 2 8 3" xfId="3978" xr:uid="{00000000-0005-0000-0000-00007D040000}"/>
    <cellStyle name="Calculation 23 2 9" xfId="2326" xr:uid="{00000000-0005-0000-0000-00007E040000}"/>
    <cellStyle name="Calculation 23 2 9 2" xfId="7308" xr:uid="{00000000-0005-0000-0000-00007F040000}"/>
    <cellStyle name="Calculation 23 2 9 3" xfId="5087" xr:uid="{00000000-0005-0000-0000-000080040000}"/>
    <cellStyle name="Calculation 23 3" xfId="1223" xr:uid="{00000000-0005-0000-0000-000081040000}"/>
    <cellStyle name="Calculation 23 3 2" xfId="6297" xr:uid="{00000000-0005-0000-0000-000082040000}"/>
    <cellStyle name="Calculation 23 3 3" xfId="3993" xr:uid="{00000000-0005-0000-0000-000083040000}"/>
    <cellStyle name="Calculation 23 4" xfId="1254" xr:uid="{00000000-0005-0000-0000-000084040000}"/>
    <cellStyle name="Calculation 23 4 2" xfId="6328" xr:uid="{00000000-0005-0000-0000-000085040000}"/>
    <cellStyle name="Calculation 23 4 3" xfId="4024" xr:uid="{00000000-0005-0000-0000-000086040000}"/>
    <cellStyle name="Calculation 23 5" xfId="1654" xr:uid="{00000000-0005-0000-0000-000087040000}"/>
    <cellStyle name="Calculation 23 5 2" xfId="6728" xr:uid="{00000000-0005-0000-0000-000088040000}"/>
    <cellStyle name="Calculation 23 5 3" xfId="4423" xr:uid="{00000000-0005-0000-0000-000089040000}"/>
    <cellStyle name="Calculation 23 6" xfId="2685" xr:uid="{00000000-0005-0000-0000-00008A040000}"/>
    <cellStyle name="Calculation 23 6 2" xfId="7665" xr:uid="{00000000-0005-0000-0000-00008B040000}"/>
    <cellStyle name="Calculation 23 6 3" xfId="5444" xr:uid="{00000000-0005-0000-0000-00008C040000}"/>
    <cellStyle name="Calculation 23 7" xfId="3869" xr:uid="{00000000-0005-0000-0000-00008D040000}"/>
    <cellStyle name="Calculation 23 8" xfId="3546" xr:uid="{00000000-0005-0000-0000-00008E040000}"/>
    <cellStyle name="Calculation 24" xfId="1804" xr:uid="{00000000-0005-0000-0000-00008F040000}"/>
    <cellStyle name="Calculation 24 10" xfId="1728" xr:uid="{00000000-0005-0000-0000-000090040000}"/>
    <cellStyle name="Calculation 24 10 2" xfId="6802" xr:uid="{00000000-0005-0000-0000-000091040000}"/>
    <cellStyle name="Calculation 24 10 3" xfId="4497" xr:uid="{00000000-0005-0000-0000-000092040000}"/>
    <cellStyle name="Calculation 24 11" xfId="2388" xr:uid="{00000000-0005-0000-0000-000093040000}"/>
    <cellStyle name="Calculation 24 11 2" xfId="7370" xr:uid="{00000000-0005-0000-0000-000094040000}"/>
    <cellStyle name="Calculation 24 11 3" xfId="5149" xr:uid="{00000000-0005-0000-0000-000095040000}"/>
    <cellStyle name="Calculation 24 12" xfId="2108" xr:uid="{00000000-0005-0000-0000-000096040000}"/>
    <cellStyle name="Calculation 24 12 2" xfId="7090" xr:uid="{00000000-0005-0000-0000-000097040000}"/>
    <cellStyle name="Calculation 24 12 3" xfId="4869" xr:uid="{00000000-0005-0000-0000-000098040000}"/>
    <cellStyle name="Calculation 24 13" xfId="2337" xr:uid="{00000000-0005-0000-0000-000099040000}"/>
    <cellStyle name="Calculation 24 13 2" xfId="7319" xr:uid="{00000000-0005-0000-0000-00009A040000}"/>
    <cellStyle name="Calculation 24 13 3" xfId="5098" xr:uid="{00000000-0005-0000-0000-00009B040000}"/>
    <cellStyle name="Calculation 24 14" xfId="2691" xr:uid="{00000000-0005-0000-0000-00009C040000}"/>
    <cellStyle name="Calculation 24 14 2" xfId="7671" xr:uid="{00000000-0005-0000-0000-00009D040000}"/>
    <cellStyle name="Calculation 24 14 3" xfId="5450" xr:uid="{00000000-0005-0000-0000-00009E040000}"/>
    <cellStyle name="Calculation 24 15" xfId="2494" xr:uid="{00000000-0005-0000-0000-00009F040000}"/>
    <cellStyle name="Calculation 24 15 2" xfId="7474" xr:uid="{00000000-0005-0000-0000-0000A0040000}"/>
    <cellStyle name="Calculation 24 15 3" xfId="5253" xr:uid="{00000000-0005-0000-0000-0000A1040000}"/>
    <cellStyle name="Calculation 24 16" xfId="2698" xr:uid="{00000000-0005-0000-0000-0000A2040000}"/>
    <cellStyle name="Calculation 24 16 2" xfId="7678" xr:uid="{00000000-0005-0000-0000-0000A3040000}"/>
    <cellStyle name="Calculation 24 16 3" xfId="5457" xr:uid="{00000000-0005-0000-0000-0000A4040000}"/>
    <cellStyle name="Calculation 24 17" xfId="2813" xr:uid="{00000000-0005-0000-0000-0000A5040000}"/>
    <cellStyle name="Calculation 24 17 2" xfId="7793" xr:uid="{00000000-0005-0000-0000-0000A6040000}"/>
    <cellStyle name="Calculation 24 17 3" xfId="5572" xr:uid="{00000000-0005-0000-0000-0000A7040000}"/>
    <cellStyle name="Calculation 24 18" xfId="2812" xr:uid="{00000000-0005-0000-0000-0000A8040000}"/>
    <cellStyle name="Calculation 24 18 2" xfId="7792" xr:uid="{00000000-0005-0000-0000-0000A9040000}"/>
    <cellStyle name="Calculation 24 18 3" xfId="5571" xr:uid="{00000000-0005-0000-0000-0000AA040000}"/>
    <cellStyle name="Calculation 24 19" xfId="2953" xr:uid="{00000000-0005-0000-0000-0000AB040000}"/>
    <cellStyle name="Calculation 24 19 2" xfId="7933" xr:uid="{00000000-0005-0000-0000-0000AC040000}"/>
    <cellStyle name="Calculation 24 19 3" xfId="5711" xr:uid="{00000000-0005-0000-0000-0000AD040000}"/>
    <cellStyle name="Calculation 24 2" xfId="2044" xr:uid="{00000000-0005-0000-0000-0000AE040000}"/>
    <cellStyle name="Calculation 24 2 2" xfId="7026" xr:uid="{00000000-0005-0000-0000-0000AF040000}"/>
    <cellStyle name="Calculation 24 2 3" xfId="4805" xr:uid="{00000000-0005-0000-0000-0000B0040000}"/>
    <cellStyle name="Calculation 24 20" xfId="3009" xr:uid="{00000000-0005-0000-0000-0000B1040000}"/>
    <cellStyle name="Calculation 24 20 2" xfId="7989" xr:uid="{00000000-0005-0000-0000-0000B2040000}"/>
    <cellStyle name="Calculation 24 20 3" xfId="5767" xr:uid="{00000000-0005-0000-0000-0000B3040000}"/>
    <cellStyle name="Calculation 24 21" xfId="4573" xr:uid="{00000000-0005-0000-0000-0000B4040000}"/>
    <cellStyle name="Calculation 24 22" xfId="6874" xr:uid="{00000000-0005-0000-0000-0000B5040000}"/>
    <cellStyle name="Calculation 24 23" xfId="3624" xr:uid="{00000000-0005-0000-0000-0000B6040000}"/>
    <cellStyle name="Calculation 24 3" xfId="1143" xr:uid="{00000000-0005-0000-0000-0000B7040000}"/>
    <cellStyle name="Calculation 24 3 2" xfId="6217" xr:uid="{00000000-0005-0000-0000-0000B8040000}"/>
    <cellStyle name="Calculation 24 3 3" xfId="3913" xr:uid="{00000000-0005-0000-0000-0000B9040000}"/>
    <cellStyle name="Calculation 24 4" xfId="1201" xr:uid="{00000000-0005-0000-0000-0000BA040000}"/>
    <cellStyle name="Calculation 24 4 2" xfId="6275" xr:uid="{00000000-0005-0000-0000-0000BB040000}"/>
    <cellStyle name="Calculation 24 4 3" xfId="3971" xr:uid="{00000000-0005-0000-0000-0000BC040000}"/>
    <cellStyle name="Calculation 24 5" xfId="1790" xr:uid="{00000000-0005-0000-0000-0000BD040000}"/>
    <cellStyle name="Calculation 24 5 2" xfId="6864" xr:uid="{00000000-0005-0000-0000-0000BE040000}"/>
    <cellStyle name="Calculation 24 5 3" xfId="4559" xr:uid="{00000000-0005-0000-0000-0000BF040000}"/>
    <cellStyle name="Calculation 24 6" xfId="1771" xr:uid="{00000000-0005-0000-0000-0000C0040000}"/>
    <cellStyle name="Calculation 24 6 2" xfId="6845" xr:uid="{00000000-0005-0000-0000-0000C1040000}"/>
    <cellStyle name="Calculation 24 6 3" xfId="4540" xr:uid="{00000000-0005-0000-0000-0000C2040000}"/>
    <cellStyle name="Calculation 24 7" xfId="1503" xr:uid="{00000000-0005-0000-0000-0000C3040000}"/>
    <cellStyle name="Calculation 24 7 2" xfId="6577" xr:uid="{00000000-0005-0000-0000-0000C4040000}"/>
    <cellStyle name="Calculation 24 7 3" xfId="4272" xr:uid="{00000000-0005-0000-0000-0000C5040000}"/>
    <cellStyle name="Calculation 24 8" xfId="1616" xr:uid="{00000000-0005-0000-0000-0000C6040000}"/>
    <cellStyle name="Calculation 24 8 2" xfId="6690" xr:uid="{00000000-0005-0000-0000-0000C7040000}"/>
    <cellStyle name="Calculation 24 8 3" xfId="4385" xr:uid="{00000000-0005-0000-0000-0000C8040000}"/>
    <cellStyle name="Calculation 24 9" xfId="2561" xr:uid="{00000000-0005-0000-0000-0000C9040000}"/>
    <cellStyle name="Calculation 24 9 2" xfId="7541" xr:uid="{00000000-0005-0000-0000-0000CA040000}"/>
    <cellStyle name="Calculation 24 9 3" xfId="5320" xr:uid="{00000000-0005-0000-0000-0000CB040000}"/>
    <cellStyle name="Calculation 25" xfId="1164" xr:uid="{00000000-0005-0000-0000-0000CC040000}"/>
    <cellStyle name="Calculation 25 2" xfId="6238" xr:uid="{00000000-0005-0000-0000-0000CD040000}"/>
    <cellStyle name="Calculation 25 3" xfId="3934" xr:uid="{00000000-0005-0000-0000-0000CE040000}"/>
    <cellStyle name="Calculation 26" xfId="1618" xr:uid="{00000000-0005-0000-0000-0000CF040000}"/>
    <cellStyle name="Calculation 26 2" xfId="6692" xr:uid="{00000000-0005-0000-0000-0000D0040000}"/>
    <cellStyle name="Calculation 26 3" xfId="4387" xr:uid="{00000000-0005-0000-0000-0000D1040000}"/>
    <cellStyle name="Calculation 27" xfId="1995" xr:uid="{00000000-0005-0000-0000-0000D2040000}"/>
    <cellStyle name="Calculation 27 2" xfId="6977" xr:uid="{00000000-0005-0000-0000-0000D3040000}"/>
    <cellStyle name="Calculation 27 3" xfId="4756" xr:uid="{00000000-0005-0000-0000-0000D4040000}"/>
    <cellStyle name="Calculation 28" xfId="2120" xr:uid="{00000000-0005-0000-0000-0000D5040000}"/>
    <cellStyle name="Calculation 28 2" xfId="7102" xr:uid="{00000000-0005-0000-0000-0000D6040000}"/>
    <cellStyle name="Calculation 28 3" xfId="4881" xr:uid="{00000000-0005-0000-0000-0000D7040000}"/>
    <cellStyle name="Calculation 29" xfId="3887" xr:uid="{00000000-0005-0000-0000-0000D8040000}"/>
    <cellStyle name="Calculation 3" xfId="403" xr:uid="{00000000-0005-0000-0000-0000D9040000}"/>
    <cellStyle name="Calculation 3 2" xfId="1820" xr:uid="{00000000-0005-0000-0000-0000DA040000}"/>
    <cellStyle name="Calculation 3 2 10" xfId="2278" xr:uid="{00000000-0005-0000-0000-0000DB040000}"/>
    <cellStyle name="Calculation 3 2 10 2" xfId="7260" xr:uid="{00000000-0005-0000-0000-0000DC040000}"/>
    <cellStyle name="Calculation 3 2 10 3" xfId="5039" xr:uid="{00000000-0005-0000-0000-0000DD040000}"/>
    <cellStyle name="Calculation 3 2 11" xfId="2714" xr:uid="{00000000-0005-0000-0000-0000DE040000}"/>
    <cellStyle name="Calculation 3 2 11 2" xfId="7694" xr:uid="{00000000-0005-0000-0000-0000DF040000}"/>
    <cellStyle name="Calculation 3 2 11 3" xfId="5473" xr:uid="{00000000-0005-0000-0000-0000E0040000}"/>
    <cellStyle name="Calculation 3 2 12" xfId="2766" xr:uid="{00000000-0005-0000-0000-0000E1040000}"/>
    <cellStyle name="Calculation 3 2 12 2" xfId="7746" xr:uid="{00000000-0005-0000-0000-0000E2040000}"/>
    <cellStyle name="Calculation 3 2 12 3" xfId="5525" xr:uid="{00000000-0005-0000-0000-0000E3040000}"/>
    <cellStyle name="Calculation 3 2 13" xfId="2706" xr:uid="{00000000-0005-0000-0000-0000E4040000}"/>
    <cellStyle name="Calculation 3 2 13 2" xfId="7686" xr:uid="{00000000-0005-0000-0000-0000E5040000}"/>
    <cellStyle name="Calculation 3 2 13 3" xfId="5465" xr:uid="{00000000-0005-0000-0000-0000E6040000}"/>
    <cellStyle name="Calculation 3 2 14" xfId="1448" xr:uid="{00000000-0005-0000-0000-0000E7040000}"/>
    <cellStyle name="Calculation 3 2 14 2" xfId="6522" xr:uid="{00000000-0005-0000-0000-0000E8040000}"/>
    <cellStyle name="Calculation 3 2 14 3" xfId="4217" xr:uid="{00000000-0005-0000-0000-0000E9040000}"/>
    <cellStyle name="Calculation 3 2 15" xfId="1463" xr:uid="{00000000-0005-0000-0000-0000EA040000}"/>
    <cellStyle name="Calculation 3 2 15 2" xfId="6537" xr:uid="{00000000-0005-0000-0000-0000EB040000}"/>
    <cellStyle name="Calculation 3 2 15 3" xfId="4232" xr:uid="{00000000-0005-0000-0000-0000EC040000}"/>
    <cellStyle name="Calculation 3 2 16" xfId="2290" xr:uid="{00000000-0005-0000-0000-0000ED040000}"/>
    <cellStyle name="Calculation 3 2 16 2" xfId="7272" xr:uid="{00000000-0005-0000-0000-0000EE040000}"/>
    <cellStyle name="Calculation 3 2 16 3" xfId="5051" xr:uid="{00000000-0005-0000-0000-0000EF040000}"/>
    <cellStyle name="Calculation 3 2 17" xfId="3090" xr:uid="{00000000-0005-0000-0000-0000F0040000}"/>
    <cellStyle name="Calculation 3 2 17 2" xfId="8070" xr:uid="{00000000-0005-0000-0000-0000F1040000}"/>
    <cellStyle name="Calculation 3 2 17 3" xfId="5848" xr:uid="{00000000-0005-0000-0000-0000F2040000}"/>
    <cellStyle name="Calculation 3 2 18" xfId="1602" xr:uid="{00000000-0005-0000-0000-0000F3040000}"/>
    <cellStyle name="Calculation 3 2 18 2" xfId="6676" xr:uid="{00000000-0005-0000-0000-0000F4040000}"/>
    <cellStyle name="Calculation 3 2 18 3" xfId="4371" xr:uid="{00000000-0005-0000-0000-0000F5040000}"/>
    <cellStyle name="Calculation 3 2 19" xfId="2355" xr:uid="{00000000-0005-0000-0000-0000F6040000}"/>
    <cellStyle name="Calculation 3 2 19 2" xfId="7337" xr:uid="{00000000-0005-0000-0000-0000F7040000}"/>
    <cellStyle name="Calculation 3 2 19 3" xfId="5116" xr:uid="{00000000-0005-0000-0000-0000F8040000}"/>
    <cellStyle name="Calculation 3 2 2" xfId="2060" xr:uid="{00000000-0005-0000-0000-0000F9040000}"/>
    <cellStyle name="Calculation 3 2 2 2" xfId="7042" xr:uid="{00000000-0005-0000-0000-0000FA040000}"/>
    <cellStyle name="Calculation 3 2 2 3" xfId="4821" xr:uid="{00000000-0005-0000-0000-0000FB040000}"/>
    <cellStyle name="Calculation 3 2 20" xfId="2024" xr:uid="{00000000-0005-0000-0000-0000FC040000}"/>
    <cellStyle name="Calculation 3 2 20 2" xfId="7006" xr:uid="{00000000-0005-0000-0000-0000FD040000}"/>
    <cellStyle name="Calculation 3 2 20 3" xfId="4785" xr:uid="{00000000-0005-0000-0000-0000FE040000}"/>
    <cellStyle name="Calculation 3 2 21" xfId="4589" xr:uid="{00000000-0005-0000-0000-0000FF040000}"/>
    <cellStyle name="Calculation 3 2 22" xfId="6890" xr:uid="{00000000-0005-0000-0000-000000050000}"/>
    <cellStyle name="Calculation 3 2 23" xfId="3640" xr:uid="{00000000-0005-0000-0000-000001050000}"/>
    <cellStyle name="Calculation 3 2 3" xfId="1701" xr:uid="{00000000-0005-0000-0000-000002050000}"/>
    <cellStyle name="Calculation 3 2 3 2" xfId="6775" xr:uid="{00000000-0005-0000-0000-000003050000}"/>
    <cellStyle name="Calculation 3 2 3 3" xfId="4470" xr:uid="{00000000-0005-0000-0000-000004050000}"/>
    <cellStyle name="Calculation 3 2 4" xfId="1514" xr:uid="{00000000-0005-0000-0000-000005050000}"/>
    <cellStyle name="Calculation 3 2 4 2" xfId="6588" xr:uid="{00000000-0005-0000-0000-000006050000}"/>
    <cellStyle name="Calculation 3 2 4 3" xfId="4283" xr:uid="{00000000-0005-0000-0000-000007050000}"/>
    <cellStyle name="Calculation 3 2 5" xfId="1181" xr:uid="{00000000-0005-0000-0000-000008050000}"/>
    <cellStyle name="Calculation 3 2 5 2" xfId="6255" xr:uid="{00000000-0005-0000-0000-000009050000}"/>
    <cellStyle name="Calculation 3 2 5 3" xfId="3951" xr:uid="{00000000-0005-0000-0000-00000A050000}"/>
    <cellStyle name="Calculation 3 2 6" xfId="2307" xr:uid="{00000000-0005-0000-0000-00000B050000}"/>
    <cellStyle name="Calculation 3 2 6 2" xfId="7289" xr:uid="{00000000-0005-0000-0000-00000C050000}"/>
    <cellStyle name="Calculation 3 2 6 3" xfId="5068" xr:uid="{00000000-0005-0000-0000-00000D050000}"/>
    <cellStyle name="Calculation 3 2 7" xfId="2372" xr:uid="{00000000-0005-0000-0000-00000E050000}"/>
    <cellStyle name="Calculation 3 2 7 2" xfId="7354" xr:uid="{00000000-0005-0000-0000-00000F050000}"/>
    <cellStyle name="Calculation 3 2 7 3" xfId="5133" xr:uid="{00000000-0005-0000-0000-000010050000}"/>
    <cellStyle name="Calculation 3 2 8" xfId="2026" xr:uid="{00000000-0005-0000-0000-000011050000}"/>
    <cellStyle name="Calculation 3 2 8 2" xfId="7008" xr:uid="{00000000-0005-0000-0000-000012050000}"/>
    <cellStyle name="Calculation 3 2 8 3" xfId="4787" xr:uid="{00000000-0005-0000-0000-000013050000}"/>
    <cellStyle name="Calculation 3 2 9" xfId="2471" xr:uid="{00000000-0005-0000-0000-000014050000}"/>
    <cellStyle name="Calculation 3 2 9 2" xfId="7451" xr:uid="{00000000-0005-0000-0000-000015050000}"/>
    <cellStyle name="Calculation 3 2 9 3" xfId="5230" xr:uid="{00000000-0005-0000-0000-000016050000}"/>
    <cellStyle name="Calculation 3 3" xfId="1224" xr:uid="{00000000-0005-0000-0000-000017050000}"/>
    <cellStyle name="Calculation 3 3 2" xfId="6298" xr:uid="{00000000-0005-0000-0000-000018050000}"/>
    <cellStyle name="Calculation 3 3 3" xfId="3994" xr:uid="{00000000-0005-0000-0000-000019050000}"/>
    <cellStyle name="Calculation 3 4" xfId="1145" xr:uid="{00000000-0005-0000-0000-00001A050000}"/>
    <cellStyle name="Calculation 3 4 2" xfId="6219" xr:uid="{00000000-0005-0000-0000-00001B050000}"/>
    <cellStyle name="Calculation 3 4 3" xfId="3915" xr:uid="{00000000-0005-0000-0000-00001C050000}"/>
    <cellStyle name="Calculation 3 5" xfId="1655" xr:uid="{00000000-0005-0000-0000-00001D050000}"/>
    <cellStyle name="Calculation 3 5 2" xfId="6729" xr:uid="{00000000-0005-0000-0000-00001E050000}"/>
    <cellStyle name="Calculation 3 5 3" xfId="4424" xr:uid="{00000000-0005-0000-0000-00001F050000}"/>
    <cellStyle name="Calculation 3 6" xfId="3001" xr:uid="{00000000-0005-0000-0000-000020050000}"/>
    <cellStyle name="Calculation 3 6 2" xfId="7981" xr:uid="{00000000-0005-0000-0000-000021050000}"/>
    <cellStyle name="Calculation 3 6 3" xfId="5759" xr:uid="{00000000-0005-0000-0000-000022050000}"/>
    <cellStyle name="Calculation 3 7" xfId="3868" xr:uid="{00000000-0005-0000-0000-000023050000}"/>
    <cellStyle name="Calculation 3 8" xfId="3547" xr:uid="{00000000-0005-0000-0000-000024050000}"/>
    <cellStyle name="Calculation 30" xfId="3528" xr:uid="{00000000-0005-0000-0000-000025050000}"/>
    <cellStyle name="Calculation 4" xfId="404" xr:uid="{00000000-0005-0000-0000-000026050000}"/>
    <cellStyle name="Calculation 4 2" xfId="1821" xr:uid="{00000000-0005-0000-0000-000027050000}"/>
    <cellStyle name="Calculation 4 2 10" xfId="1505" xr:uid="{00000000-0005-0000-0000-000028050000}"/>
    <cellStyle name="Calculation 4 2 10 2" xfId="6579" xr:uid="{00000000-0005-0000-0000-000029050000}"/>
    <cellStyle name="Calculation 4 2 10 3" xfId="4274" xr:uid="{00000000-0005-0000-0000-00002A050000}"/>
    <cellStyle name="Calculation 4 2 11" xfId="1985" xr:uid="{00000000-0005-0000-0000-00002B050000}"/>
    <cellStyle name="Calculation 4 2 11 2" xfId="6967" xr:uid="{00000000-0005-0000-0000-00002C050000}"/>
    <cellStyle name="Calculation 4 2 11 3" xfId="4746" xr:uid="{00000000-0005-0000-0000-00002D050000}"/>
    <cellStyle name="Calculation 4 2 12" xfId="2113" xr:uid="{00000000-0005-0000-0000-00002E050000}"/>
    <cellStyle name="Calculation 4 2 12 2" xfId="7095" xr:uid="{00000000-0005-0000-0000-00002F050000}"/>
    <cellStyle name="Calculation 4 2 12 3" xfId="4874" xr:uid="{00000000-0005-0000-0000-000030050000}"/>
    <cellStyle name="Calculation 4 2 13" xfId="2409" xr:uid="{00000000-0005-0000-0000-000031050000}"/>
    <cellStyle name="Calculation 4 2 13 2" xfId="7389" xr:uid="{00000000-0005-0000-0000-000032050000}"/>
    <cellStyle name="Calculation 4 2 13 3" xfId="5168" xr:uid="{00000000-0005-0000-0000-000033050000}"/>
    <cellStyle name="Calculation 4 2 14" xfId="1454" xr:uid="{00000000-0005-0000-0000-000034050000}"/>
    <cellStyle name="Calculation 4 2 14 2" xfId="6528" xr:uid="{00000000-0005-0000-0000-000035050000}"/>
    <cellStyle name="Calculation 4 2 14 3" xfId="4223" xr:uid="{00000000-0005-0000-0000-000036050000}"/>
    <cellStyle name="Calculation 4 2 15" xfId="1723" xr:uid="{00000000-0005-0000-0000-000037050000}"/>
    <cellStyle name="Calculation 4 2 15 2" xfId="6797" xr:uid="{00000000-0005-0000-0000-000038050000}"/>
    <cellStyle name="Calculation 4 2 15 3" xfId="4492" xr:uid="{00000000-0005-0000-0000-000039050000}"/>
    <cellStyle name="Calculation 4 2 16" xfId="2889" xr:uid="{00000000-0005-0000-0000-00003A050000}"/>
    <cellStyle name="Calculation 4 2 16 2" xfId="7869" xr:uid="{00000000-0005-0000-0000-00003B050000}"/>
    <cellStyle name="Calculation 4 2 16 3" xfId="5647" xr:uid="{00000000-0005-0000-0000-00003C050000}"/>
    <cellStyle name="Calculation 4 2 17" xfId="3091" xr:uid="{00000000-0005-0000-0000-00003D050000}"/>
    <cellStyle name="Calculation 4 2 17 2" xfId="8071" xr:uid="{00000000-0005-0000-0000-00003E050000}"/>
    <cellStyle name="Calculation 4 2 17 3" xfId="5849" xr:uid="{00000000-0005-0000-0000-00003F050000}"/>
    <cellStyle name="Calculation 4 2 18" xfId="2622" xr:uid="{00000000-0005-0000-0000-000040050000}"/>
    <cellStyle name="Calculation 4 2 18 2" xfId="7602" xr:uid="{00000000-0005-0000-0000-000041050000}"/>
    <cellStyle name="Calculation 4 2 18 3" xfId="5381" xr:uid="{00000000-0005-0000-0000-000042050000}"/>
    <cellStyle name="Calculation 4 2 19" xfId="2618" xr:uid="{00000000-0005-0000-0000-000043050000}"/>
    <cellStyle name="Calculation 4 2 19 2" xfId="7598" xr:uid="{00000000-0005-0000-0000-000044050000}"/>
    <cellStyle name="Calculation 4 2 19 3" xfId="5377" xr:uid="{00000000-0005-0000-0000-000045050000}"/>
    <cellStyle name="Calculation 4 2 2" xfId="2061" xr:uid="{00000000-0005-0000-0000-000046050000}"/>
    <cellStyle name="Calculation 4 2 2 2" xfId="7043" xr:uid="{00000000-0005-0000-0000-000047050000}"/>
    <cellStyle name="Calculation 4 2 2 3" xfId="4822" xr:uid="{00000000-0005-0000-0000-000048050000}"/>
    <cellStyle name="Calculation 4 2 20" xfId="2277" xr:uid="{00000000-0005-0000-0000-000049050000}"/>
    <cellStyle name="Calculation 4 2 20 2" xfId="7259" xr:uid="{00000000-0005-0000-0000-00004A050000}"/>
    <cellStyle name="Calculation 4 2 20 3" xfId="5038" xr:uid="{00000000-0005-0000-0000-00004B050000}"/>
    <cellStyle name="Calculation 4 2 21" xfId="4590" xr:uid="{00000000-0005-0000-0000-00004C050000}"/>
    <cellStyle name="Calculation 4 2 22" xfId="6891" xr:uid="{00000000-0005-0000-0000-00004D050000}"/>
    <cellStyle name="Calculation 4 2 23" xfId="3641" xr:uid="{00000000-0005-0000-0000-00004E050000}"/>
    <cellStyle name="Calculation 4 2 3" xfId="1702" xr:uid="{00000000-0005-0000-0000-00004F050000}"/>
    <cellStyle name="Calculation 4 2 3 2" xfId="6776" xr:uid="{00000000-0005-0000-0000-000050050000}"/>
    <cellStyle name="Calculation 4 2 3 3" xfId="4471" xr:uid="{00000000-0005-0000-0000-000051050000}"/>
    <cellStyle name="Calculation 4 2 4" xfId="2099" xr:uid="{00000000-0005-0000-0000-000052050000}"/>
    <cellStyle name="Calculation 4 2 4 2" xfId="7081" xr:uid="{00000000-0005-0000-0000-000053050000}"/>
    <cellStyle name="Calculation 4 2 4 3" xfId="4860" xr:uid="{00000000-0005-0000-0000-000054050000}"/>
    <cellStyle name="Calculation 4 2 5" xfId="1312" xr:uid="{00000000-0005-0000-0000-000055050000}"/>
    <cellStyle name="Calculation 4 2 5 2" xfId="6386" xr:uid="{00000000-0005-0000-0000-000056050000}"/>
    <cellStyle name="Calculation 4 2 5 3" xfId="4082" xr:uid="{00000000-0005-0000-0000-000057050000}"/>
    <cellStyle name="Calculation 4 2 6" xfId="2308" xr:uid="{00000000-0005-0000-0000-000058050000}"/>
    <cellStyle name="Calculation 4 2 6 2" xfId="7290" xr:uid="{00000000-0005-0000-0000-000059050000}"/>
    <cellStyle name="Calculation 4 2 6 3" xfId="5069" xr:uid="{00000000-0005-0000-0000-00005A050000}"/>
    <cellStyle name="Calculation 4 2 7" xfId="2373" xr:uid="{00000000-0005-0000-0000-00005B050000}"/>
    <cellStyle name="Calculation 4 2 7 2" xfId="7355" xr:uid="{00000000-0005-0000-0000-00005C050000}"/>
    <cellStyle name="Calculation 4 2 7 3" xfId="5134" xr:uid="{00000000-0005-0000-0000-00005D050000}"/>
    <cellStyle name="Calculation 4 2 8" xfId="1359" xr:uid="{00000000-0005-0000-0000-00005E050000}"/>
    <cellStyle name="Calculation 4 2 8 2" xfId="6433" xr:uid="{00000000-0005-0000-0000-00005F050000}"/>
    <cellStyle name="Calculation 4 2 8 3" xfId="4128" xr:uid="{00000000-0005-0000-0000-000060050000}"/>
    <cellStyle name="Calculation 4 2 9" xfId="1486" xr:uid="{00000000-0005-0000-0000-000061050000}"/>
    <cellStyle name="Calculation 4 2 9 2" xfId="6560" xr:uid="{00000000-0005-0000-0000-000062050000}"/>
    <cellStyle name="Calculation 4 2 9 3" xfId="4255" xr:uid="{00000000-0005-0000-0000-000063050000}"/>
    <cellStyle name="Calculation 4 3" xfId="1225" xr:uid="{00000000-0005-0000-0000-000064050000}"/>
    <cellStyle name="Calculation 4 3 2" xfId="6299" xr:uid="{00000000-0005-0000-0000-000065050000}"/>
    <cellStyle name="Calculation 4 3 3" xfId="3995" xr:uid="{00000000-0005-0000-0000-000066050000}"/>
    <cellStyle name="Calculation 4 4" xfId="1187" xr:uid="{00000000-0005-0000-0000-000067050000}"/>
    <cellStyle name="Calculation 4 4 2" xfId="6261" xr:uid="{00000000-0005-0000-0000-000068050000}"/>
    <cellStyle name="Calculation 4 4 3" xfId="3957" xr:uid="{00000000-0005-0000-0000-000069050000}"/>
    <cellStyle name="Calculation 4 5" xfId="1656" xr:uid="{00000000-0005-0000-0000-00006A050000}"/>
    <cellStyle name="Calculation 4 5 2" xfId="6730" xr:uid="{00000000-0005-0000-0000-00006B050000}"/>
    <cellStyle name="Calculation 4 5 3" xfId="4425" xr:uid="{00000000-0005-0000-0000-00006C050000}"/>
    <cellStyle name="Calculation 4 6" xfId="1410" xr:uid="{00000000-0005-0000-0000-00006D050000}"/>
    <cellStyle name="Calculation 4 6 2" xfId="6484" xr:uid="{00000000-0005-0000-0000-00006E050000}"/>
    <cellStyle name="Calculation 4 6 3" xfId="4179" xr:uid="{00000000-0005-0000-0000-00006F050000}"/>
    <cellStyle name="Calculation 4 7" xfId="3867" xr:uid="{00000000-0005-0000-0000-000070050000}"/>
    <cellStyle name="Calculation 4 8" xfId="3548" xr:uid="{00000000-0005-0000-0000-000071050000}"/>
    <cellStyle name="Calculation 5" xfId="405" xr:uid="{00000000-0005-0000-0000-000072050000}"/>
    <cellStyle name="Calculation 5 2" xfId="1822" xr:uid="{00000000-0005-0000-0000-000073050000}"/>
    <cellStyle name="Calculation 5 2 10" xfId="2424" xr:uid="{00000000-0005-0000-0000-000074050000}"/>
    <cellStyle name="Calculation 5 2 10 2" xfId="7404" xr:uid="{00000000-0005-0000-0000-000075050000}"/>
    <cellStyle name="Calculation 5 2 10 3" xfId="5183" xr:uid="{00000000-0005-0000-0000-000076050000}"/>
    <cellStyle name="Calculation 5 2 11" xfId="2715" xr:uid="{00000000-0005-0000-0000-000077050000}"/>
    <cellStyle name="Calculation 5 2 11 2" xfId="7695" xr:uid="{00000000-0005-0000-0000-000078050000}"/>
    <cellStyle name="Calculation 5 2 11 3" xfId="5474" xr:uid="{00000000-0005-0000-0000-000079050000}"/>
    <cellStyle name="Calculation 5 2 12" xfId="2804" xr:uid="{00000000-0005-0000-0000-00007A050000}"/>
    <cellStyle name="Calculation 5 2 12 2" xfId="7784" xr:uid="{00000000-0005-0000-0000-00007B050000}"/>
    <cellStyle name="Calculation 5 2 12 3" xfId="5563" xr:uid="{00000000-0005-0000-0000-00007C050000}"/>
    <cellStyle name="Calculation 5 2 13" xfId="2705" xr:uid="{00000000-0005-0000-0000-00007D050000}"/>
    <cellStyle name="Calculation 5 2 13 2" xfId="7685" xr:uid="{00000000-0005-0000-0000-00007E050000}"/>
    <cellStyle name="Calculation 5 2 13 3" xfId="5464" xr:uid="{00000000-0005-0000-0000-00007F050000}"/>
    <cellStyle name="Calculation 5 2 14" xfId="1525" xr:uid="{00000000-0005-0000-0000-000080050000}"/>
    <cellStyle name="Calculation 5 2 14 2" xfId="6599" xr:uid="{00000000-0005-0000-0000-000081050000}"/>
    <cellStyle name="Calculation 5 2 14 3" xfId="4294" xr:uid="{00000000-0005-0000-0000-000082050000}"/>
    <cellStyle name="Calculation 5 2 15" xfId="1418" xr:uid="{00000000-0005-0000-0000-000083050000}"/>
    <cellStyle name="Calculation 5 2 15 2" xfId="6492" xr:uid="{00000000-0005-0000-0000-000084050000}"/>
    <cellStyle name="Calculation 5 2 15 3" xfId="4187" xr:uid="{00000000-0005-0000-0000-000085050000}"/>
    <cellStyle name="Calculation 5 2 16" xfId="1722" xr:uid="{00000000-0005-0000-0000-000086050000}"/>
    <cellStyle name="Calculation 5 2 16 2" xfId="6796" xr:uid="{00000000-0005-0000-0000-000087050000}"/>
    <cellStyle name="Calculation 5 2 16 3" xfId="4491" xr:uid="{00000000-0005-0000-0000-000088050000}"/>
    <cellStyle name="Calculation 5 2 17" xfId="3092" xr:uid="{00000000-0005-0000-0000-000089050000}"/>
    <cellStyle name="Calculation 5 2 17 2" xfId="8072" xr:uid="{00000000-0005-0000-0000-00008A050000}"/>
    <cellStyle name="Calculation 5 2 17 3" xfId="5850" xr:uid="{00000000-0005-0000-0000-00008B050000}"/>
    <cellStyle name="Calculation 5 2 18" xfId="2333" xr:uid="{00000000-0005-0000-0000-00008C050000}"/>
    <cellStyle name="Calculation 5 2 18 2" xfId="7315" xr:uid="{00000000-0005-0000-0000-00008D050000}"/>
    <cellStyle name="Calculation 5 2 18 3" xfId="5094" xr:uid="{00000000-0005-0000-0000-00008E050000}"/>
    <cellStyle name="Calculation 5 2 19" xfId="3018" xr:uid="{00000000-0005-0000-0000-00008F050000}"/>
    <cellStyle name="Calculation 5 2 19 2" xfId="7998" xr:uid="{00000000-0005-0000-0000-000090050000}"/>
    <cellStyle name="Calculation 5 2 19 3" xfId="5776" xr:uid="{00000000-0005-0000-0000-000091050000}"/>
    <cellStyle name="Calculation 5 2 2" xfId="2062" xr:uid="{00000000-0005-0000-0000-000092050000}"/>
    <cellStyle name="Calculation 5 2 2 2" xfId="7044" xr:uid="{00000000-0005-0000-0000-000093050000}"/>
    <cellStyle name="Calculation 5 2 2 3" xfId="4823" xr:uid="{00000000-0005-0000-0000-000094050000}"/>
    <cellStyle name="Calculation 5 2 20" xfId="1798" xr:uid="{00000000-0005-0000-0000-000095050000}"/>
    <cellStyle name="Calculation 5 2 20 2" xfId="6872" xr:uid="{00000000-0005-0000-0000-000096050000}"/>
    <cellStyle name="Calculation 5 2 20 3" xfId="4567" xr:uid="{00000000-0005-0000-0000-000097050000}"/>
    <cellStyle name="Calculation 5 2 21" xfId="4591" xr:uid="{00000000-0005-0000-0000-000098050000}"/>
    <cellStyle name="Calculation 5 2 22" xfId="6892" xr:uid="{00000000-0005-0000-0000-000099050000}"/>
    <cellStyle name="Calculation 5 2 23" xfId="3642" xr:uid="{00000000-0005-0000-0000-00009A050000}"/>
    <cellStyle name="Calculation 5 2 3" xfId="1703" xr:uid="{00000000-0005-0000-0000-00009B050000}"/>
    <cellStyle name="Calculation 5 2 3 2" xfId="6777" xr:uid="{00000000-0005-0000-0000-00009C050000}"/>
    <cellStyle name="Calculation 5 2 3 3" xfId="4472" xr:uid="{00000000-0005-0000-0000-00009D050000}"/>
    <cellStyle name="Calculation 5 2 4" xfId="1513" xr:uid="{00000000-0005-0000-0000-00009E050000}"/>
    <cellStyle name="Calculation 5 2 4 2" xfId="6587" xr:uid="{00000000-0005-0000-0000-00009F050000}"/>
    <cellStyle name="Calculation 5 2 4 3" xfId="4282" xr:uid="{00000000-0005-0000-0000-0000A0050000}"/>
    <cellStyle name="Calculation 5 2 5" xfId="1329" xr:uid="{00000000-0005-0000-0000-0000A1050000}"/>
    <cellStyle name="Calculation 5 2 5 2" xfId="6403" xr:uid="{00000000-0005-0000-0000-0000A2050000}"/>
    <cellStyle name="Calculation 5 2 5 3" xfId="4099" xr:uid="{00000000-0005-0000-0000-0000A3050000}"/>
    <cellStyle name="Calculation 5 2 6" xfId="2309" xr:uid="{00000000-0005-0000-0000-0000A4050000}"/>
    <cellStyle name="Calculation 5 2 6 2" xfId="7291" xr:uid="{00000000-0005-0000-0000-0000A5050000}"/>
    <cellStyle name="Calculation 5 2 6 3" xfId="5070" xr:uid="{00000000-0005-0000-0000-0000A6050000}"/>
    <cellStyle name="Calculation 5 2 7" xfId="2374" xr:uid="{00000000-0005-0000-0000-0000A7050000}"/>
    <cellStyle name="Calculation 5 2 7 2" xfId="7356" xr:uid="{00000000-0005-0000-0000-0000A8050000}"/>
    <cellStyle name="Calculation 5 2 7 3" xfId="5135" xr:uid="{00000000-0005-0000-0000-0000A9050000}"/>
    <cellStyle name="Calculation 5 2 8" xfId="1991" xr:uid="{00000000-0005-0000-0000-0000AA050000}"/>
    <cellStyle name="Calculation 5 2 8 2" xfId="6973" xr:uid="{00000000-0005-0000-0000-0000AB050000}"/>
    <cellStyle name="Calculation 5 2 8 3" xfId="4752" xr:uid="{00000000-0005-0000-0000-0000AC050000}"/>
    <cellStyle name="Calculation 5 2 9" xfId="2541" xr:uid="{00000000-0005-0000-0000-0000AD050000}"/>
    <cellStyle name="Calculation 5 2 9 2" xfId="7521" xr:uid="{00000000-0005-0000-0000-0000AE050000}"/>
    <cellStyle name="Calculation 5 2 9 3" xfId="5300" xr:uid="{00000000-0005-0000-0000-0000AF050000}"/>
    <cellStyle name="Calculation 5 3" xfId="1226" xr:uid="{00000000-0005-0000-0000-0000B0050000}"/>
    <cellStyle name="Calculation 5 3 2" xfId="6300" xr:uid="{00000000-0005-0000-0000-0000B1050000}"/>
    <cellStyle name="Calculation 5 3 3" xfId="3996" xr:uid="{00000000-0005-0000-0000-0000B2050000}"/>
    <cellStyle name="Calculation 5 4" xfId="1594" xr:uid="{00000000-0005-0000-0000-0000B3050000}"/>
    <cellStyle name="Calculation 5 4 2" xfId="6668" xr:uid="{00000000-0005-0000-0000-0000B4050000}"/>
    <cellStyle name="Calculation 5 4 3" xfId="4363" xr:uid="{00000000-0005-0000-0000-0000B5050000}"/>
    <cellStyle name="Calculation 5 5" xfId="1657" xr:uid="{00000000-0005-0000-0000-0000B6050000}"/>
    <cellStyle name="Calculation 5 5 2" xfId="6731" xr:uid="{00000000-0005-0000-0000-0000B7050000}"/>
    <cellStyle name="Calculation 5 5 3" xfId="4426" xr:uid="{00000000-0005-0000-0000-0000B8050000}"/>
    <cellStyle name="Calculation 5 6" xfId="3000" xr:uid="{00000000-0005-0000-0000-0000B9050000}"/>
    <cellStyle name="Calculation 5 6 2" xfId="7980" xr:uid="{00000000-0005-0000-0000-0000BA050000}"/>
    <cellStyle name="Calculation 5 6 3" xfId="5758" xr:uid="{00000000-0005-0000-0000-0000BB050000}"/>
    <cellStyle name="Calculation 5 7" xfId="3866" xr:uid="{00000000-0005-0000-0000-0000BC050000}"/>
    <cellStyle name="Calculation 5 8" xfId="3549" xr:uid="{00000000-0005-0000-0000-0000BD050000}"/>
    <cellStyle name="Calculation 6" xfId="406" xr:uid="{00000000-0005-0000-0000-0000BE050000}"/>
    <cellStyle name="Calculation 6 2" xfId="1823" xr:uid="{00000000-0005-0000-0000-0000BF050000}"/>
    <cellStyle name="Calculation 6 2 10" xfId="1793" xr:uid="{00000000-0005-0000-0000-0000C0050000}"/>
    <cellStyle name="Calculation 6 2 10 2" xfId="6867" xr:uid="{00000000-0005-0000-0000-0000C1050000}"/>
    <cellStyle name="Calculation 6 2 10 3" xfId="4562" xr:uid="{00000000-0005-0000-0000-0000C2050000}"/>
    <cellStyle name="Calculation 6 2 11" xfId="1157" xr:uid="{00000000-0005-0000-0000-0000C3050000}"/>
    <cellStyle name="Calculation 6 2 11 2" xfId="6231" xr:uid="{00000000-0005-0000-0000-0000C4050000}"/>
    <cellStyle name="Calculation 6 2 11 3" xfId="3927" xr:uid="{00000000-0005-0000-0000-0000C5050000}"/>
    <cellStyle name="Calculation 6 2 12" xfId="2624" xr:uid="{00000000-0005-0000-0000-0000C6050000}"/>
    <cellStyle name="Calculation 6 2 12 2" xfId="7604" xr:uid="{00000000-0005-0000-0000-0000C7050000}"/>
    <cellStyle name="Calculation 6 2 12 3" xfId="5383" xr:uid="{00000000-0005-0000-0000-0000C8050000}"/>
    <cellStyle name="Calculation 6 2 13" xfId="1343" xr:uid="{00000000-0005-0000-0000-0000C9050000}"/>
    <cellStyle name="Calculation 6 2 13 2" xfId="6417" xr:uid="{00000000-0005-0000-0000-0000CA050000}"/>
    <cellStyle name="Calculation 6 2 13 3" xfId="4112" xr:uid="{00000000-0005-0000-0000-0000CB050000}"/>
    <cellStyle name="Calculation 6 2 14" xfId="1352" xr:uid="{00000000-0005-0000-0000-0000CC050000}"/>
    <cellStyle name="Calculation 6 2 14 2" xfId="6426" xr:uid="{00000000-0005-0000-0000-0000CD050000}"/>
    <cellStyle name="Calculation 6 2 14 3" xfId="4121" xr:uid="{00000000-0005-0000-0000-0000CE050000}"/>
    <cellStyle name="Calculation 6 2 15" xfId="1459" xr:uid="{00000000-0005-0000-0000-0000CF050000}"/>
    <cellStyle name="Calculation 6 2 15 2" xfId="6533" xr:uid="{00000000-0005-0000-0000-0000D0050000}"/>
    <cellStyle name="Calculation 6 2 15 3" xfId="4228" xr:uid="{00000000-0005-0000-0000-0000D1050000}"/>
    <cellStyle name="Calculation 6 2 16" xfId="2190" xr:uid="{00000000-0005-0000-0000-0000D2050000}"/>
    <cellStyle name="Calculation 6 2 16 2" xfId="7172" xr:uid="{00000000-0005-0000-0000-0000D3050000}"/>
    <cellStyle name="Calculation 6 2 16 3" xfId="4951" xr:uid="{00000000-0005-0000-0000-0000D4050000}"/>
    <cellStyle name="Calculation 6 2 17" xfId="3093" xr:uid="{00000000-0005-0000-0000-0000D5050000}"/>
    <cellStyle name="Calculation 6 2 17 2" xfId="8073" xr:uid="{00000000-0005-0000-0000-0000D6050000}"/>
    <cellStyle name="Calculation 6 2 17 3" xfId="5851" xr:uid="{00000000-0005-0000-0000-0000D7050000}"/>
    <cellStyle name="Calculation 6 2 18" xfId="2789" xr:uid="{00000000-0005-0000-0000-0000D8050000}"/>
    <cellStyle name="Calculation 6 2 18 2" xfId="7769" xr:uid="{00000000-0005-0000-0000-0000D9050000}"/>
    <cellStyle name="Calculation 6 2 18 3" xfId="5548" xr:uid="{00000000-0005-0000-0000-0000DA050000}"/>
    <cellStyle name="Calculation 6 2 19" xfId="2479" xr:uid="{00000000-0005-0000-0000-0000DB050000}"/>
    <cellStyle name="Calculation 6 2 19 2" xfId="7459" xr:uid="{00000000-0005-0000-0000-0000DC050000}"/>
    <cellStyle name="Calculation 6 2 19 3" xfId="5238" xr:uid="{00000000-0005-0000-0000-0000DD050000}"/>
    <cellStyle name="Calculation 6 2 2" xfId="2063" xr:uid="{00000000-0005-0000-0000-0000DE050000}"/>
    <cellStyle name="Calculation 6 2 2 2" xfId="7045" xr:uid="{00000000-0005-0000-0000-0000DF050000}"/>
    <cellStyle name="Calculation 6 2 2 3" xfId="4824" xr:uid="{00000000-0005-0000-0000-0000E0050000}"/>
    <cellStyle name="Calculation 6 2 20" xfId="2963" xr:uid="{00000000-0005-0000-0000-0000E1050000}"/>
    <cellStyle name="Calculation 6 2 20 2" xfId="7943" xr:uid="{00000000-0005-0000-0000-0000E2050000}"/>
    <cellStyle name="Calculation 6 2 20 3" xfId="5721" xr:uid="{00000000-0005-0000-0000-0000E3050000}"/>
    <cellStyle name="Calculation 6 2 21" xfId="4592" xr:uid="{00000000-0005-0000-0000-0000E4050000}"/>
    <cellStyle name="Calculation 6 2 22" xfId="6893" xr:uid="{00000000-0005-0000-0000-0000E5050000}"/>
    <cellStyle name="Calculation 6 2 23" xfId="3643" xr:uid="{00000000-0005-0000-0000-0000E6050000}"/>
    <cellStyle name="Calculation 6 2 3" xfId="1704" xr:uid="{00000000-0005-0000-0000-0000E7050000}"/>
    <cellStyle name="Calculation 6 2 3 2" xfId="6778" xr:uid="{00000000-0005-0000-0000-0000E8050000}"/>
    <cellStyle name="Calculation 6 2 3 3" xfId="4473" xr:uid="{00000000-0005-0000-0000-0000E9050000}"/>
    <cellStyle name="Calculation 6 2 4" xfId="1628" xr:uid="{00000000-0005-0000-0000-0000EA050000}"/>
    <cellStyle name="Calculation 6 2 4 2" xfId="6702" xr:uid="{00000000-0005-0000-0000-0000EB050000}"/>
    <cellStyle name="Calculation 6 2 4 3" xfId="4397" xr:uid="{00000000-0005-0000-0000-0000EC050000}"/>
    <cellStyle name="Calculation 6 2 5" xfId="1193" xr:uid="{00000000-0005-0000-0000-0000ED050000}"/>
    <cellStyle name="Calculation 6 2 5 2" xfId="6267" xr:uid="{00000000-0005-0000-0000-0000EE050000}"/>
    <cellStyle name="Calculation 6 2 5 3" xfId="3963" xr:uid="{00000000-0005-0000-0000-0000EF050000}"/>
    <cellStyle name="Calculation 6 2 6" xfId="2310" xr:uid="{00000000-0005-0000-0000-0000F0050000}"/>
    <cellStyle name="Calculation 6 2 6 2" xfId="7292" xr:uid="{00000000-0005-0000-0000-0000F1050000}"/>
    <cellStyle name="Calculation 6 2 6 3" xfId="5071" xr:uid="{00000000-0005-0000-0000-0000F2050000}"/>
    <cellStyle name="Calculation 6 2 7" xfId="2375" xr:uid="{00000000-0005-0000-0000-0000F3050000}"/>
    <cellStyle name="Calculation 6 2 7 2" xfId="7357" xr:uid="{00000000-0005-0000-0000-0000F4050000}"/>
    <cellStyle name="Calculation 6 2 7 3" xfId="5136" xr:uid="{00000000-0005-0000-0000-0000F5050000}"/>
    <cellStyle name="Calculation 6 2 8" xfId="1490" xr:uid="{00000000-0005-0000-0000-0000F6050000}"/>
    <cellStyle name="Calculation 6 2 8 2" xfId="6564" xr:uid="{00000000-0005-0000-0000-0000F7050000}"/>
    <cellStyle name="Calculation 6 2 8 3" xfId="4259" xr:uid="{00000000-0005-0000-0000-0000F8050000}"/>
    <cellStyle name="Calculation 6 2 9" xfId="2014" xr:uid="{00000000-0005-0000-0000-0000F9050000}"/>
    <cellStyle name="Calculation 6 2 9 2" xfId="6996" xr:uid="{00000000-0005-0000-0000-0000FA050000}"/>
    <cellStyle name="Calculation 6 2 9 3" xfId="4775" xr:uid="{00000000-0005-0000-0000-0000FB050000}"/>
    <cellStyle name="Calculation 6 3" xfId="1227" xr:uid="{00000000-0005-0000-0000-0000FC050000}"/>
    <cellStyle name="Calculation 6 3 2" xfId="6301" xr:uid="{00000000-0005-0000-0000-0000FD050000}"/>
    <cellStyle name="Calculation 6 3 3" xfId="3997" xr:uid="{00000000-0005-0000-0000-0000FE050000}"/>
    <cellStyle name="Calculation 6 4" xfId="1186" xr:uid="{00000000-0005-0000-0000-0000FF050000}"/>
    <cellStyle name="Calculation 6 4 2" xfId="6260" xr:uid="{00000000-0005-0000-0000-000000060000}"/>
    <cellStyle name="Calculation 6 4 3" xfId="3956" xr:uid="{00000000-0005-0000-0000-000001060000}"/>
    <cellStyle name="Calculation 6 5" xfId="1658" xr:uid="{00000000-0005-0000-0000-000002060000}"/>
    <cellStyle name="Calculation 6 5 2" xfId="6732" xr:uid="{00000000-0005-0000-0000-000003060000}"/>
    <cellStyle name="Calculation 6 5 3" xfId="4427" xr:uid="{00000000-0005-0000-0000-000004060000}"/>
    <cellStyle name="Calculation 6 6" xfId="2686" xr:uid="{00000000-0005-0000-0000-000005060000}"/>
    <cellStyle name="Calculation 6 6 2" xfId="7666" xr:uid="{00000000-0005-0000-0000-000006060000}"/>
    <cellStyle name="Calculation 6 6 3" xfId="5445" xr:uid="{00000000-0005-0000-0000-000007060000}"/>
    <cellStyle name="Calculation 6 7" xfId="3865" xr:uid="{00000000-0005-0000-0000-000008060000}"/>
    <cellStyle name="Calculation 6 8" xfId="3550" xr:uid="{00000000-0005-0000-0000-000009060000}"/>
    <cellStyle name="Calculation 7" xfId="407" xr:uid="{00000000-0005-0000-0000-00000A060000}"/>
    <cellStyle name="Calculation 7 2" xfId="1824" xr:uid="{00000000-0005-0000-0000-00000B060000}"/>
    <cellStyle name="Calculation 7 2 10" xfId="2423" xr:uid="{00000000-0005-0000-0000-00000C060000}"/>
    <cellStyle name="Calculation 7 2 10 2" xfId="7403" xr:uid="{00000000-0005-0000-0000-00000D060000}"/>
    <cellStyle name="Calculation 7 2 10 3" xfId="5182" xr:uid="{00000000-0005-0000-0000-00000E060000}"/>
    <cellStyle name="Calculation 7 2 11" xfId="2716" xr:uid="{00000000-0005-0000-0000-00000F060000}"/>
    <cellStyle name="Calculation 7 2 11 2" xfId="7696" xr:uid="{00000000-0005-0000-0000-000010060000}"/>
    <cellStyle name="Calculation 7 2 11 3" xfId="5475" xr:uid="{00000000-0005-0000-0000-000011060000}"/>
    <cellStyle name="Calculation 7 2 12" xfId="1640" xr:uid="{00000000-0005-0000-0000-000012060000}"/>
    <cellStyle name="Calculation 7 2 12 2" xfId="6714" xr:uid="{00000000-0005-0000-0000-000013060000}"/>
    <cellStyle name="Calculation 7 2 12 3" xfId="4409" xr:uid="{00000000-0005-0000-0000-000014060000}"/>
    <cellStyle name="Calculation 7 2 13" xfId="2704" xr:uid="{00000000-0005-0000-0000-000015060000}"/>
    <cellStyle name="Calculation 7 2 13 2" xfId="7684" xr:uid="{00000000-0005-0000-0000-000016060000}"/>
    <cellStyle name="Calculation 7 2 13 3" xfId="5463" xr:uid="{00000000-0005-0000-0000-000017060000}"/>
    <cellStyle name="Calculation 7 2 14" xfId="2876" xr:uid="{00000000-0005-0000-0000-000018060000}"/>
    <cellStyle name="Calculation 7 2 14 2" xfId="7856" xr:uid="{00000000-0005-0000-0000-000019060000}"/>
    <cellStyle name="Calculation 7 2 14 3" xfId="5635" xr:uid="{00000000-0005-0000-0000-00001A060000}"/>
    <cellStyle name="Calculation 7 2 15" xfId="2829" xr:uid="{00000000-0005-0000-0000-00001B060000}"/>
    <cellStyle name="Calculation 7 2 15 2" xfId="7809" xr:uid="{00000000-0005-0000-0000-00001C060000}"/>
    <cellStyle name="Calculation 7 2 15 3" xfId="5588" xr:uid="{00000000-0005-0000-0000-00001D060000}"/>
    <cellStyle name="Calculation 7 2 16" xfId="2888" xr:uid="{00000000-0005-0000-0000-00001E060000}"/>
    <cellStyle name="Calculation 7 2 16 2" xfId="7868" xr:uid="{00000000-0005-0000-0000-00001F060000}"/>
    <cellStyle name="Calculation 7 2 16 3" xfId="5646" xr:uid="{00000000-0005-0000-0000-000020060000}"/>
    <cellStyle name="Calculation 7 2 17" xfId="3094" xr:uid="{00000000-0005-0000-0000-000021060000}"/>
    <cellStyle name="Calculation 7 2 17 2" xfId="8074" xr:uid="{00000000-0005-0000-0000-000022060000}"/>
    <cellStyle name="Calculation 7 2 17 3" xfId="5852" xr:uid="{00000000-0005-0000-0000-000023060000}"/>
    <cellStyle name="Calculation 7 2 18" xfId="2097" xr:uid="{00000000-0005-0000-0000-000024060000}"/>
    <cellStyle name="Calculation 7 2 18 2" xfId="7079" xr:uid="{00000000-0005-0000-0000-000025060000}"/>
    <cellStyle name="Calculation 7 2 18 3" xfId="4858" xr:uid="{00000000-0005-0000-0000-000026060000}"/>
    <cellStyle name="Calculation 7 2 19" xfId="3017" xr:uid="{00000000-0005-0000-0000-000027060000}"/>
    <cellStyle name="Calculation 7 2 19 2" xfId="7997" xr:uid="{00000000-0005-0000-0000-000028060000}"/>
    <cellStyle name="Calculation 7 2 19 3" xfId="5775" xr:uid="{00000000-0005-0000-0000-000029060000}"/>
    <cellStyle name="Calculation 7 2 2" xfId="2064" xr:uid="{00000000-0005-0000-0000-00002A060000}"/>
    <cellStyle name="Calculation 7 2 2 2" xfId="7046" xr:uid="{00000000-0005-0000-0000-00002B060000}"/>
    <cellStyle name="Calculation 7 2 2 3" xfId="4825" xr:uid="{00000000-0005-0000-0000-00002C060000}"/>
    <cellStyle name="Calculation 7 2 20" xfId="2011" xr:uid="{00000000-0005-0000-0000-00002D060000}"/>
    <cellStyle name="Calculation 7 2 20 2" xfId="6993" xr:uid="{00000000-0005-0000-0000-00002E060000}"/>
    <cellStyle name="Calculation 7 2 20 3" xfId="4772" xr:uid="{00000000-0005-0000-0000-00002F060000}"/>
    <cellStyle name="Calculation 7 2 21" xfId="4593" xr:uid="{00000000-0005-0000-0000-000030060000}"/>
    <cellStyle name="Calculation 7 2 22" xfId="6894" xr:uid="{00000000-0005-0000-0000-000031060000}"/>
    <cellStyle name="Calculation 7 2 23" xfId="3644" xr:uid="{00000000-0005-0000-0000-000032060000}"/>
    <cellStyle name="Calculation 7 2 3" xfId="1705" xr:uid="{00000000-0005-0000-0000-000033060000}"/>
    <cellStyle name="Calculation 7 2 3 2" xfId="6779" xr:uid="{00000000-0005-0000-0000-000034060000}"/>
    <cellStyle name="Calculation 7 2 3 3" xfId="4474" xr:uid="{00000000-0005-0000-0000-000035060000}"/>
    <cellStyle name="Calculation 7 2 4" xfId="1748" xr:uid="{00000000-0005-0000-0000-000036060000}"/>
    <cellStyle name="Calculation 7 2 4 2" xfId="6822" xr:uid="{00000000-0005-0000-0000-000037060000}"/>
    <cellStyle name="Calculation 7 2 4 3" xfId="4517" xr:uid="{00000000-0005-0000-0000-000038060000}"/>
    <cellStyle name="Calculation 7 2 5" xfId="1330" xr:uid="{00000000-0005-0000-0000-000039060000}"/>
    <cellStyle name="Calculation 7 2 5 2" xfId="6404" xr:uid="{00000000-0005-0000-0000-00003A060000}"/>
    <cellStyle name="Calculation 7 2 5 3" xfId="4100" xr:uid="{00000000-0005-0000-0000-00003B060000}"/>
    <cellStyle name="Calculation 7 2 6" xfId="2311" xr:uid="{00000000-0005-0000-0000-00003C060000}"/>
    <cellStyle name="Calculation 7 2 6 2" xfId="7293" xr:uid="{00000000-0005-0000-0000-00003D060000}"/>
    <cellStyle name="Calculation 7 2 6 3" xfId="5072" xr:uid="{00000000-0005-0000-0000-00003E060000}"/>
    <cellStyle name="Calculation 7 2 7" xfId="2376" xr:uid="{00000000-0005-0000-0000-00003F060000}"/>
    <cellStyle name="Calculation 7 2 7 2" xfId="7358" xr:uid="{00000000-0005-0000-0000-000040060000}"/>
    <cellStyle name="Calculation 7 2 7 3" xfId="5137" xr:uid="{00000000-0005-0000-0000-000041060000}"/>
    <cellStyle name="Calculation 7 2 8" xfId="1992" xr:uid="{00000000-0005-0000-0000-000042060000}"/>
    <cellStyle name="Calculation 7 2 8 2" xfId="6974" xr:uid="{00000000-0005-0000-0000-000043060000}"/>
    <cellStyle name="Calculation 7 2 8 3" xfId="4753" xr:uid="{00000000-0005-0000-0000-000044060000}"/>
    <cellStyle name="Calculation 7 2 9" xfId="1162" xr:uid="{00000000-0005-0000-0000-000045060000}"/>
    <cellStyle name="Calculation 7 2 9 2" xfId="6236" xr:uid="{00000000-0005-0000-0000-000046060000}"/>
    <cellStyle name="Calculation 7 2 9 3" xfId="3932" xr:uid="{00000000-0005-0000-0000-000047060000}"/>
    <cellStyle name="Calculation 7 3" xfId="1228" xr:uid="{00000000-0005-0000-0000-000048060000}"/>
    <cellStyle name="Calculation 7 3 2" xfId="6302" xr:uid="{00000000-0005-0000-0000-000049060000}"/>
    <cellStyle name="Calculation 7 3 3" xfId="3998" xr:uid="{00000000-0005-0000-0000-00004A060000}"/>
    <cellStyle name="Calculation 7 4" xfId="1304" xr:uid="{00000000-0005-0000-0000-00004B060000}"/>
    <cellStyle name="Calculation 7 4 2" xfId="6378" xr:uid="{00000000-0005-0000-0000-00004C060000}"/>
    <cellStyle name="Calculation 7 4 3" xfId="4074" xr:uid="{00000000-0005-0000-0000-00004D060000}"/>
    <cellStyle name="Calculation 7 5" xfId="1659" xr:uid="{00000000-0005-0000-0000-00004E060000}"/>
    <cellStyle name="Calculation 7 5 2" xfId="6733" xr:uid="{00000000-0005-0000-0000-00004F060000}"/>
    <cellStyle name="Calculation 7 5 3" xfId="4428" xr:uid="{00000000-0005-0000-0000-000050060000}"/>
    <cellStyle name="Calculation 7 6" xfId="2999" xr:uid="{00000000-0005-0000-0000-000051060000}"/>
    <cellStyle name="Calculation 7 6 2" xfId="7979" xr:uid="{00000000-0005-0000-0000-000052060000}"/>
    <cellStyle name="Calculation 7 6 3" xfId="5757" xr:uid="{00000000-0005-0000-0000-000053060000}"/>
    <cellStyle name="Calculation 7 7" xfId="3864" xr:uid="{00000000-0005-0000-0000-000054060000}"/>
    <cellStyle name="Calculation 7 8" xfId="3551" xr:uid="{00000000-0005-0000-0000-000055060000}"/>
    <cellStyle name="Calculation 8" xfId="408" xr:uid="{00000000-0005-0000-0000-000056060000}"/>
    <cellStyle name="Calculation 8 2" xfId="1825" xr:uid="{00000000-0005-0000-0000-000057060000}"/>
    <cellStyle name="Calculation 8 2 10" xfId="1342" xr:uid="{00000000-0005-0000-0000-000058060000}"/>
    <cellStyle name="Calculation 8 2 10 2" xfId="6416" xr:uid="{00000000-0005-0000-0000-000059060000}"/>
    <cellStyle name="Calculation 8 2 10 3" xfId="4111" xr:uid="{00000000-0005-0000-0000-00005A060000}"/>
    <cellStyle name="Calculation 8 2 11" xfId="2557" xr:uid="{00000000-0005-0000-0000-00005B060000}"/>
    <cellStyle name="Calculation 8 2 11 2" xfId="7537" xr:uid="{00000000-0005-0000-0000-00005C060000}"/>
    <cellStyle name="Calculation 8 2 11 3" xfId="5316" xr:uid="{00000000-0005-0000-0000-00005D060000}"/>
    <cellStyle name="Calculation 8 2 12" xfId="2545" xr:uid="{00000000-0005-0000-0000-00005E060000}"/>
    <cellStyle name="Calculation 8 2 12 2" xfId="7525" xr:uid="{00000000-0005-0000-0000-00005F060000}"/>
    <cellStyle name="Calculation 8 2 12 3" xfId="5304" xr:uid="{00000000-0005-0000-0000-000060060000}"/>
    <cellStyle name="Calculation 8 2 13" xfId="1432" xr:uid="{00000000-0005-0000-0000-000061060000}"/>
    <cellStyle name="Calculation 8 2 13 2" xfId="6506" xr:uid="{00000000-0005-0000-0000-000062060000}"/>
    <cellStyle name="Calculation 8 2 13 3" xfId="4201" xr:uid="{00000000-0005-0000-0000-000063060000}"/>
    <cellStyle name="Calculation 8 2 14" xfId="2946" xr:uid="{00000000-0005-0000-0000-000064060000}"/>
    <cellStyle name="Calculation 8 2 14 2" xfId="7926" xr:uid="{00000000-0005-0000-0000-000065060000}"/>
    <cellStyle name="Calculation 8 2 14 3" xfId="5704" xr:uid="{00000000-0005-0000-0000-000066060000}"/>
    <cellStyle name="Calculation 8 2 15" xfId="1190" xr:uid="{00000000-0005-0000-0000-000067060000}"/>
    <cellStyle name="Calculation 8 2 15 2" xfId="6264" xr:uid="{00000000-0005-0000-0000-000068060000}"/>
    <cellStyle name="Calculation 8 2 15 3" xfId="3960" xr:uid="{00000000-0005-0000-0000-000069060000}"/>
    <cellStyle name="Calculation 8 2 16" xfId="2033" xr:uid="{00000000-0005-0000-0000-00006A060000}"/>
    <cellStyle name="Calculation 8 2 16 2" xfId="7015" xr:uid="{00000000-0005-0000-0000-00006B060000}"/>
    <cellStyle name="Calculation 8 2 16 3" xfId="4794" xr:uid="{00000000-0005-0000-0000-00006C060000}"/>
    <cellStyle name="Calculation 8 2 17" xfId="3095" xr:uid="{00000000-0005-0000-0000-00006D060000}"/>
    <cellStyle name="Calculation 8 2 17 2" xfId="8075" xr:uid="{00000000-0005-0000-0000-00006E060000}"/>
    <cellStyle name="Calculation 8 2 17 3" xfId="5853" xr:uid="{00000000-0005-0000-0000-00006F060000}"/>
    <cellStyle name="Calculation 8 2 18" xfId="2485" xr:uid="{00000000-0005-0000-0000-000070060000}"/>
    <cellStyle name="Calculation 8 2 18 2" xfId="7465" xr:uid="{00000000-0005-0000-0000-000071060000}"/>
    <cellStyle name="Calculation 8 2 18 3" xfId="5244" xr:uid="{00000000-0005-0000-0000-000072060000}"/>
    <cellStyle name="Calculation 8 2 19" xfId="1404" xr:uid="{00000000-0005-0000-0000-000073060000}"/>
    <cellStyle name="Calculation 8 2 19 2" xfId="6478" xr:uid="{00000000-0005-0000-0000-000074060000}"/>
    <cellStyle name="Calculation 8 2 19 3" xfId="4173" xr:uid="{00000000-0005-0000-0000-000075060000}"/>
    <cellStyle name="Calculation 8 2 2" xfId="2065" xr:uid="{00000000-0005-0000-0000-000076060000}"/>
    <cellStyle name="Calculation 8 2 2 2" xfId="7047" xr:uid="{00000000-0005-0000-0000-000077060000}"/>
    <cellStyle name="Calculation 8 2 2 3" xfId="4826" xr:uid="{00000000-0005-0000-0000-000078060000}"/>
    <cellStyle name="Calculation 8 2 20" xfId="2683" xr:uid="{00000000-0005-0000-0000-000079060000}"/>
    <cellStyle name="Calculation 8 2 20 2" xfId="7663" xr:uid="{00000000-0005-0000-0000-00007A060000}"/>
    <cellStyle name="Calculation 8 2 20 3" xfId="5442" xr:uid="{00000000-0005-0000-0000-00007B060000}"/>
    <cellStyle name="Calculation 8 2 21" xfId="4594" xr:uid="{00000000-0005-0000-0000-00007C060000}"/>
    <cellStyle name="Calculation 8 2 22" xfId="6895" xr:uid="{00000000-0005-0000-0000-00007D060000}"/>
    <cellStyle name="Calculation 8 2 23" xfId="3645" xr:uid="{00000000-0005-0000-0000-00007E060000}"/>
    <cellStyle name="Calculation 8 2 3" xfId="1706" xr:uid="{00000000-0005-0000-0000-00007F060000}"/>
    <cellStyle name="Calculation 8 2 3 2" xfId="6780" xr:uid="{00000000-0005-0000-0000-000080060000}"/>
    <cellStyle name="Calculation 8 2 3 3" xfId="4475" xr:uid="{00000000-0005-0000-0000-000081060000}"/>
    <cellStyle name="Calculation 8 2 4" xfId="1631" xr:uid="{00000000-0005-0000-0000-000082060000}"/>
    <cellStyle name="Calculation 8 2 4 2" xfId="6705" xr:uid="{00000000-0005-0000-0000-000083060000}"/>
    <cellStyle name="Calculation 8 2 4 3" xfId="4400" xr:uid="{00000000-0005-0000-0000-000084060000}"/>
    <cellStyle name="Calculation 8 2 5" xfId="1196" xr:uid="{00000000-0005-0000-0000-000085060000}"/>
    <cellStyle name="Calculation 8 2 5 2" xfId="6270" xr:uid="{00000000-0005-0000-0000-000086060000}"/>
    <cellStyle name="Calculation 8 2 5 3" xfId="3966" xr:uid="{00000000-0005-0000-0000-000087060000}"/>
    <cellStyle name="Calculation 8 2 6" xfId="2312" xr:uid="{00000000-0005-0000-0000-000088060000}"/>
    <cellStyle name="Calculation 8 2 6 2" xfId="7294" xr:uid="{00000000-0005-0000-0000-000089060000}"/>
    <cellStyle name="Calculation 8 2 6 3" xfId="5073" xr:uid="{00000000-0005-0000-0000-00008A060000}"/>
    <cellStyle name="Calculation 8 2 7" xfId="2377" xr:uid="{00000000-0005-0000-0000-00008B060000}"/>
    <cellStyle name="Calculation 8 2 7 2" xfId="7359" xr:uid="{00000000-0005-0000-0000-00008C060000}"/>
    <cellStyle name="Calculation 8 2 7 3" xfId="5138" xr:uid="{00000000-0005-0000-0000-00008D060000}"/>
    <cellStyle name="Calculation 8 2 8" xfId="1340" xr:uid="{00000000-0005-0000-0000-00008E060000}"/>
    <cellStyle name="Calculation 8 2 8 2" xfId="6414" xr:uid="{00000000-0005-0000-0000-00008F060000}"/>
    <cellStyle name="Calculation 8 2 8 3" xfId="4109" xr:uid="{00000000-0005-0000-0000-000090060000}"/>
    <cellStyle name="Calculation 8 2 9" xfId="2405" xr:uid="{00000000-0005-0000-0000-000091060000}"/>
    <cellStyle name="Calculation 8 2 9 2" xfId="7385" xr:uid="{00000000-0005-0000-0000-000092060000}"/>
    <cellStyle name="Calculation 8 2 9 3" xfId="5164" xr:uid="{00000000-0005-0000-0000-000093060000}"/>
    <cellStyle name="Calculation 8 3" xfId="1229" xr:uid="{00000000-0005-0000-0000-000094060000}"/>
    <cellStyle name="Calculation 8 3 2" xfId="6303" xr:uid="{00000000-0005-0000-0000-000095060000}"/>
    <cellStyle name="Calculation 8 3 3" xfId="3999" xr:uid="{00000000-0005-0000-0000-000096060000}"/>
    <cellStyle name="Calculation 8 4" xfId="1200" xr:uid="{00000000-0005-0000-0000-000097060000}"/>
    <cellStyle name="Calculation 8 4 2" xfId="6274" xr:uid="{00000000-0005-0000-0000-000098060000}"/>
    <cellStyle name="Calculation 8 4 3" xfId="3970" xr:uid="{00000000-0005-0000-0000-000099060000}"/>
    <cellStyle name="Calculation 8 5" xfId="1660" xr:uid="{00000000-0005-0000-0000-00009A060000}"/>
    <cellStyle name="Calculation 8 5 2" xfId="6734" xr:uid="{00000000-0005-0000-0000-00009B060000}"/>
    <cellStyle name="Calculation 8 5 3" xfId="4429" xr:uid="{00000000-0005-0000-0000-00009C060000}"/>
    <cellStyle name="Calculation 8 6" xfId="2334" xr:uid="{00000000-0005-0000-0000-00009D060000}"/>
    <cellStyle name="Calculation 8 6 2" xfId="7316" xr:uid="{00000000-0005-0000-0000-00009E060000}"/>
    <cellStyle name="Calculation 8 6 3" xfId="5095" xr:uid="{00000000-0005-0000-0000-00009F060000}"/>
    <cellStyle name="Calculation 8 7" xfId="3863" xr:uid="{00000000-0005-0000-0000-0000A0060000}"/>
    <cellStyle name="Calculation 8 8" xfId="3552" xr:uid="{00000000-0005-0000-0000-0000A1060000}"/>
    <cellStyle name="Calculation 9" xfId="409" xr:uid="{00000000-0005-0000-0000-0000A2060000}"/>
    <cellStyle name="Calculation 9 2" xfId="1826" xr:uid="{00000000-0005-0000-0000-0000A3060000}"/>
    <cellStyle name="Calculation 9 2 10" xfId="1415" xr:uid="{00000000-0005-0000-0000-0000A4060000}"/>
    <cellStyle name="Calculation 9 2 10 2" xfId="6489" xr:uid="{00000000-0005-0000-0000-0000A5060000}"/>
    <cellStyle name="Calculation 9 2 10 3" xfId="4184" xr:uid="{00000000-0005-0000-0000-0000A6060000}"/>
    <cellStyle name="Calculation 9 2 11" xfId="2717" xr:uid="{00000000-0005-0000-0000-0000A7060000}"/>
    <cellStyle name="Calculation 9 2 11 2" xfId="7697" xr:uid="{00000000-0005-0000-0000-0000A8060000}"/>
    <cellStyle name="Calculation 9 2 11 3" xfId="5476" xr:uid="{00000000-0005-0000-0000-0000A9060000}"/>
    <cellStyle name="Calculation 9 2 12" xfId="1132" xr:uid="{00000000-0005-0000-0000-0000AA060000}"/>
    <cellStyle name="Calculation 9 2 12 2" xfId="6206" xr:uid="{00000000-0005-0000-0000-0000AB060000}"/>
    <cellStyle name="Calculation 9 2 12 3" xfId="3902" xr:uid="{00000000-0005-0000-0000-0000AC060000}"/>
    <cellStyle name="Calculation 9 2 13" xfId="1724" xr:uid="{00000000-0005-0000-0000-0000AD060000}"/>
    <cellStyle name="Calculation 9 2 13 2" xfId="6798" xr:uid="{00000000-0005-0000-0000-0000AE060000}"/>
    <cellStyle name="Calculation 9 2 13 3" xfId="4493" xr:uid="{00000000-0005-0000-0000-0000AF060000}"/>
    <cellStyle name="Calculation 9 2 14" xfId="2899" xr:uid="{00000000-0005-0000-0000-0000B0060000}"/>
    <cellStyle name="Calculation 9 2 14 2" xfId="7879" xr:uid="{00000000-0005-0000-0000-0000B1060000}"/>
    <cellStyle name="Calculation 9 2 14 3" xfId="5657" xr:uid="{00000000-0005-0000-0000-0000B2060000}"/>
    <cellStyle name="Calculation 9 2 15" xfId="1355" xr:uid="{00000000-0005-0000-0000-0000B3060000}"/>
    <cellStyle name="Calculation 9 2 15 2" xfId="6429" xr:uid="{00000000-0005-0000-0000-0000B4060000}"/>
    <cellStyle name="Calculation 9 2 15 3" xfId="4124" xr:uid="{00000000-0005-0000-0000-0000B5060000}"/>
    <cellStyle name="Calculation 9 2 16" xfId="2887" xr:uid="{00000000-0005-0000-0000-0000B6060000}"/>
    <cellStyle name="Calculation 9 2 16 2" xfId="7867" xr:uid="{00000000-0005-0000-0000-0000B7060000}"/>
    <cellStyle name="Calculation 9 2 16 3" xfId="5645" xr:uid="{00000000-0005-0000-0000-0000B8060000}"/>
    <cellStyle name="Calculation 9 2 17" xfId="3096" xr:uid="{00000000-0005-0000-0000-0000B9060000}"/>
    <cellStyle name="Calculation 9 2 17 2" xfId="8076" xr:uid="{00000000-0005-0000-0000-0000BA060000}"/>
    <cellStyle name="Calculation 9 2 17 3" xfId="5854" xr:uid="{00000000-0005-0000-0000-0000BB060000}"/>
    <cellStyle name="Calculation 9 2 18" xfId="2335" xr:uid="{00000000-0005-0000-0000-0000BC060000}"/>
    <cellStyle name="Calculation 9 2 18 2" xfId="7317" xr:uid="{00000000-0005-0000-0000-0000BD060000}"/>
    <cellStyle name="Calculation 9 2 18 3" xfId="5096" xr:uid="{00000000-0005-0000-0000-0000BE060000}"/>
    <cellStyle name="Calculation 9 2 19" xfId="3016" xr:uid="{00000000-0005-0000-0000-0000BF060000}"/>
    <cellStyle name="Calculation 9 2 19 2" xfId="7996" xr:uid="{00000000-0005-0000-0000-0000C0060000}"/>
    <cellStyle name="Calculation 9 2 19 3" xfId="5774" xr:uid="{00000000-0005-0000-0000-0000C1060000}"/>
    <cellStyle name="Calculation 9 2 2" xfId="2066" xr:uid="{00000000-0005-0000-0000-0000C2060000}"/>
    <cellStyle name="Calculation 9 2 2 2" xfId="7048" xr:uid="{00000000-0005-0000-0000-0000C3060000}"/>
    <cellStyle name="Calculation 9 2 2 3" xfId="4827" xr:uid="{00000000-0005-0000-0000-0000C4060000}"/>
    <cellStyle name="Calculation 9 2 20" xfId="3073" xr:uid="{00000000-0005-0000-0000-0000C5060000}"/>
    <cellStyle name="Calculation 9 2 20 2" xfId="8053" xr:uid="{00000000-0005-0000-0000-0000C6060000}"/>
    <cellStyle name="Calculation 9 2 20 3" xfId="5831" xr:uid="{00000000-0005-0000-0000-0000C7060000}"/>
    <cellStyle name="Calculation 9 2 21" xfId="4595" xr:uid="{00000000-0005-0000-0000-0000C8060000}"/>
    <cellStyle name="Calculation 9 2 22" xfId="6896" xr:uid="{00000000-0005-0000-0000-0000C9060000}"/>
    <cellStyle name="Calculation 9 2 23" xfId="3646" xr:uid="{00000000-0005-0000-0000-0000CA060000}"/>
    <cellStyle name="Calculation 9 2 3" xfId="1707" xr:uid="{00000000-0005-0000-0000-0000CB060000}"/>
    <cellStyle name="Calculation 9 2 3 2" xfId="6781" xr:uid="{00000000-0005-0000-0000-0000CC060000}"/>
    <cellStyle name="Calculation 9 2 3 3" xfId="4476" xr:uid="{00000000-0005-0000-0000-0000CD060000}"/>
    <cellStyle name="Calculation 9 2 4" xfId="1318" xr:uid="{00000000-0005-0000-0000-0000CE060000}"/>
    <cellStyle name="Calculation 9 2 4 2" xfId="6392" xr:uid="{00000000-0005-0000-0000-0000CF060000}"/>
    <cellStyle name="Calculation 9 2 4 3" xfId="4088" xr:uid="{00000000-0005-0000-0000-0000D0060000}"/>
    <cellStyle name="Calculation 9 2 5" xfId="1203" xr:uid="{00000000-0005-0000-0000-0000D1060000}"/>
    <cellStyle name="Calculation 9 2 5 2" xfId="6277" xr:uid="{00000000-0005-0000-0000-0000D2060000}"/>
    <cellStyle name="Calculation 9 2 5 3" xfId="3973" xr:uid="{00000000-0005-0000-0000-0000D3060000}"/>
    <cellStyle name="Calculation 9 2 6" xfId="2313" xr:uid="{00000000-0005-0000-0000-0000D4060000}"/>
    <cellStyle name="Calculation 9 2 6 2" xfId="7295" xr:uid="{00000000-0005-0000-0000-0000D5060000}"/>
    <cellStyle name="Calculation 9 2 6 3" xfId="5074" xr:uid="{00000000-0005-0000-0000-0000D6060000}"/>
    <cellStyle name="Calculation 9 2 7" xfId="2378" xr:uid="{00000000-0005-0000-0000-0000D7060000}"/>
    <cellStyle name="Calculation 9 2 7 2" xfId="7360" xr:uid="{00000000-0005-0000-0000-0000D8060000}"/>
    <cellStyle name="Calculation 9 2 7 3" xfId="5139" xr:uid="{00000000-0005-0000-0000-0000D9060000}"/>
    <cellStyle name="Calculation 9 2 8" xfId="1152" xr:uid="{00000000-0005-0000-0000-0000DA060000}"/>
    <cellStyle name="Calculation 9 2 8 2" xfId="6226" xr:uid="{00000000-0005-0000-0000-0000DB060000}"/>
    <cellStyle name="Calculation 9 2 8 3" xfId="3922" xr:uid="{00000000-0005-0000-0000-0000DC060000}"/>
    <cellStyle name="Calculation 9 2 9" xfId="1155" xr:uid="{00000000-0005-0000-0000-0000DD060000}"/>
    <cellStyle name="Calculation 9 2 9 2" xfId="6229" xr:uid="{00000000-0005-0000-0000-0000DE060000}"/>
    <cellStyle name="Calculation 9 2 9 3" xfId="3925" xr:uid="{00000000-0005-0000-0000-0000DF060000}"/>
    <cellStyle name="Calculation 9 3" xfId="1230" xr:uid="{00000000-0005-0000-0000-0000E0060000}"/>
    <cellStyle name="Calculation 9 3 2" xfId="6304" xr:uid="{00000000-0005-0000-0000-0000E1060000}"/>
    <cellStyle name="Calculation 9 3 3" xfId="4000" xr:uid="{00000000-0005-0000-0000-0000E2060000}"/>
    <cellStyle name="Calculation 9 4" xfId="1185" xr:uid="{00000000-0005-0000-0000-0000E3060000}"/>
    <cellStyle name="Calculation 9 4 2" xfId="6259" xr:uid="{00000000-0005-0000-0000-0000E4060000}"/>
    <cellStyle name="Calculation 9 4 3" xfId="3955" xr:uid="{00000000-0005-0000-0000-0000E5060000}"/>
    <cellStyle name="Calculation 9 5" xfId="1661" xr:uid="{00000000-0005-0000-0000-0000E6060000}"/>
    <cellStyle name="Calculation 9 5 2" xfId="6735" xr:uid="{00000000-0005-0000-0000-0000E7060000}"/>
    <cellStyle name="Calculation 9 5 3" xfId="4430" xr:uid="{00000000-0005-0000-0000-0000E8060000}"/>
    <cellStyle name="Calculation 9 6" xfId="2998" xr:uid="{00000000-0005-0000-0000-0000E9060000}"/>
    <cellStyle name="Calculation 9 6 2" xfId="7978" xr:uid="{00000000-0005-0000-0000-0000EA060000}"/>
    <cellStyle name="Calculation 9 6 3" xfId="5756" xr:uid="{00000000-0005-0000-0000-0000EB060000}"/>
    <cellStyle name="Calculation 9 7" xfId="3862" xr:uid="{00000000-0005-0000-0000-0000EC060000}"/>
    <cellStyle name="Calculation 9 8" xfId="3553" xr:uid="{00000000-0005-0000-0000-0000ED060000}"/>
    <cellStyle name="Check Cell" xfId="337" xr:uid="{00000000-0005-0000-0000-0000EE060000}"/>
    <cellStyle name="Comma_Sheet1" xfId="502" xr:uid="{00000000-0005-0000-0000-0000EF060000}"/>
    <cellStyle name="Currency [0]" xfId="8525" xr:uid="{97C8F6AA-99F6-4D9B-BD8C-82CB6049F315}"/>
    <cellStyle name="Currency_cant y vr acero victaulic" xfId="503" xr:uid="{00000000-0005-0000-0000-0000F0060000}"/>
    <cellStyle name="Estilo 1" xfId="504" xr:uid="{00000000-0005-0000-0000-0000F1060000}"/>
    <cellStyle name="Euro" xfId="338" xr:uid="{00000000-0005-0000-0000-0000F2060000}"/>
    <cellStyle name="Euro 2" xfId="505" xr:uid="{00000000-0005-0000-0000-0000F3060000}"/>
    <cellStyle name="Euro 3" xfId="3447" xr:uid="{00000000-0005-0000-0000-0000F4060000}"/>
    <cellStyle name="Excel Built-in Normal" xfId="3448" xr:uid="{00000000-0005-0000-0000-0000F5060000}"/>
    <cellStyle name="Explanatory Text" xfId="339" xr:uid="{00000000-0005-0000-0000-0000F6060000}"/>
    <cellStyle name="Good" xfId="340" xr:uid="{00000000-0005-0000-0000-0000F7060000}"/>
    <cellStyle name="Heading 1" xfId="341" xr:uid="{00000000-0005-0000-0000-0000F8060000}"/>
    <cellStyle name="Heading 2" xfId="342" xr:uid="{00000000-0005-0000-0000-0000F9060000}"/>
    <cellStyle name="Heading 3" xfId="343" xr:uid="{00000000-0005-0000-0000-0000FA060000}"/>
    <cellStyle name="Heading 3 2" xfId="410" xr:uid="{00000000-0005-0000-0000-0000FB060000}"/>
    <cellStyle name="Heading 3 2 2" xfId="1828" xr:uid="{00000000-0005-0000-0000-0000FC060000}"/>
    <cellStyle name="Heading 3 2 2 2" xfId="2068" xr:uid="{00000000-0005-0000-0000-0000FD060000}"/>
    <cellStyle name="Heading 3 2 2 2 2" xfId="7050" xr:uid="{00000000-0005-0000-0000-0000FE060000}"/>
    <cellStyle name="Heading 3 2 2 2 3" xfId="4829" xr:uid="{00000000-0005-0000-0000-0000FF060000}"/>
    <cellStyle name="Heading 3 2 2 3" xfId="1782" xr:uid="{00000000-0005-0000-0000-000000070000}"/>
    <cellStyle name="Heading 3 2 2 3 2" xfId="6856" xr:uid="{00000000-0005-0000-0000-000001070000}"/>
    <cellStyle name="Heading 3 2 2 3 3" xfId="4551" xr:uid="{00000000-0005-0000-0000-000002070000}"/>
    <cellStyle name="Heading 3 2 2 4" xfId="2036" xr:uid="{00000000-0005-0000-0000-000003070000}"/>
    <cellStyle name="Heading 3 2 2 4 2" xfId="7018" xr:uid="{00000000-0005-0000-0000-000004070000}"/>
    <cellStyle name="Heading 3 2 2 4 3" xfId="4797" xr:uid="{00000000-0005-0000-0000-000005070000}"/>
    <cellStyle name="Heading 3 2 2 5" xfId="2135" xr:uid="{00000000-0005-0000-0000-000006070000}"/>
    <cellStyle name="Heading 3 2 2 5 2" xfId="7117" xr:uid="{00000000-0005-0000-0000-000007070000}"/>
    <cellStyle name="Heading 3 2 2 5 3" xfId="4896" xr:uid="{00000000-0005-0000-0000-000008070000}"/>
    <cellStyle name="Heading 3 2 2 6" xfId="2043" xr:uid="{00000000-0005-0000-0000-000009070000}"/>
    <cellStyle name="Heading 3 2 2 6 2" xfId="7025" xr:uid="{00000000-0005-0000-0000-00000A070000}"/>
    <cellStyle name="Heading 3 2 2 6 3" xfId="4804" xr:uid="{00000000-0005-0000-0000-00000B070000}"/>
    <cellStyle name="Heading 3 2 2 7" xfId="1338" xr:uid="{00000000-0005-0000-0000-00000C070000}"/>
    <cellStyle name="Heading 3 2 2 7 2" xfId="6412" xr:uid="{00000000-0005-0000-0000-00000D070000}"/>
    <cellStyle name="Heading 3 2 3" xfId="1231" xr:uid="{00000000-0005-0000-0000-00000E070000}"/>
    <cellStyle name="Heading 3 2 3 2" xfId="6305" xr:uid="{00000000-0005-0000-0000-00000F070000}"/>
    <cellStyle name="Heading 3 2 3 3" xfId="4001" xr:uid="{00000000-0005-0000-0000-000010070000}"/>
    <cellStyle name="Heading 3 3" xfId="1827" xr:uid="{00000000-0005-0000-0000-000011070000}"/>
    <cellStyle name="Heading 3 3 2" xfId="2067" xr:uid="{00000000-0005-0000-0000-000012070000}"/>
    <cellStyle name="Heading 3 3 2 2" xfId="7049" xr:uid="{00000000-0005-0000-0000-000013070000}"/>
    <cellStyle name="Heading 3 3 2 3" xfId="4828" xr:uid="{00000000-0005-0000-0000-000014070000}"/>
    <cellStyle name="Heading 3 3 3" xfId="1363" xr:uid="{00000000-0005-0000-0000-000015070000}"/>
    <cellStyle name="Heading 3 3 3 2" xfId="6437" xr:uid="{00000000-0005-0000-0000-000016070000}"/>
    <cellStyle name="Heading 3 3 3 3" xfId="4132" xr:uid="{00000000-0005-0000-0000-000017070000}"/>
    <cellStyle name="Heading 3 3 4" xfId="2132" xr:uid="{00000000-0005-0000-0000-000018070000}"/>
    <cellStyle name="Heading 3 3 4 2" xfId="7114" xr:uid="{00000000-0005-0000-0000-000019070000}"/>
    <cellStyle name="Heading 3 3 4 3" xfId="4893" xr:uid="{00000000-0005-0000-0000-00001A070000}"/>
    <cellStyle name="Heading 3 3 5" xfId="2792" xr:uid="{00000000-0005-0000-0000-00001B070000}"/>
    <cellStyle name="Heading 3 3 5 2" xfId="7772" xr:uid="{00000000-0005-0000-0000-00001C070000}"/>
    <cellStyle name="Heading 3 3 5 3" xfId="5551" xr:uid="{00000000-0005-0000-0000-00001D070000}"/>
    <cellStyle name="Heading 3 3 6" xfId="2041" xr:uid="{00000000-0005-0000-0000-00001E070000}"/>
    <cellStyle name="Heading 3 3 6 2" xfId="7023" xr:uid="{00000000-0005-0000-0000-00001F070000}"/>
    <cellStyle name="Heading 3 3 6 3" xfId="4802" xr:uid="{00000000-0005-0000-0000-000020070000}"/>
    <cellStyle name="Heading 3 3 7" xfId="2880" xr:uid="{00000000-0005-0000-0000-000021070000}"/>
    <cellStyle name="Heading 3 3 7 2" xfId="7860" xr:uid="{00000000-0005-0000-0000-000022070000}"/>
    <cellStyle name="Heading 3 4" xfId="1169" xr:uid="{00000000-0005-0000-0000-000023070000}"/>
    <cellStyle name="Heading 3 4 2" xfId="6243" xr:uid="{00000000-0005-0000-0000-000024070000}"/>
    <cellStyle name="Heading 3 4 3" xfId="3939" xr:uid="{00000000-0005-0000-0000-000025070000}"/>
    <cellStyle name="Heading 4" xfId="344" xr:uid="{00000000-0005-0000-0000-000026070000}"/>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2" xfId="8483" xr:uid="{392FE9F2-A3C2-4A34-9A85-5A6F743C04CE}"/>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Input" xfId="345" xr:uid="{00000000-0005-0000-0000-000049080000}"/>
    <cellStyle name="Input 10" xfId="411" xr:uid="{00000000-0005-0000-0000-00004A080000}"/>
    <cellStyle name="Input 10 2" xfId="1830" xr:uid="{00000000-0005-0000-0000-00004B080000}"/>
    <cellStyle name="Input 10 2 10" xfId="2422" xr:uid="{00000000-0005-0000-0000-00004C080000}"/>
    <cellStyle name="Input 10 2 10 2" xfId="7402" xr:uid="{00000000-0005-0000-0000-00004D080000}"/>
    <cellStyle name="Input 10 2 10 3" xfId="5181" xr:uid="{00000000-0005-0000-0000-00004E080000}"/>
    <cellStyle name="Input 10 2 11" xfId="1349" xr:uid="{00000000-0005-0000-0000-00004F080000}"/>
    <cellStyle name="Input 10 2 11 2" xfId="6423" xr:uid="{00000000-0005-0000-0000-000050080000}"/>
    <cellStyle name="Input 10 2 11 3" xfId="4118" xr:uid="{00000000-0005-0000-0000-000051080000}"/>
    <cellStyle name="Input 10 2 12" xfId="2803" xr:uid="{00000000-0005-0000-0000-000052080000}"/>
    <cellStyle name="Input 10 2 12 2" xfId="7783" xr:uid="{00000000-0005-0000-0000-000053080000}"/>
    <cellStyle name="Input 10 2 12 3" xfId="5562" xr:uid="{00000000-0005-0000-0000-000054080000}"/>
    <cellStyle name="Input 10 2 13" xfId="2703" xr:uid="{00000000-0005-0000-0000-000055080000}"/>
    <cellStyle name="Input 10 2 13 2" xfId="7683" xr:uid="{00000000-0005-0000-0000-000056080000}"/>
    <cellStyle name="Input 10 2 13 3" xfId="5462" xr:uid="{00000000-0005-0000-0000-000057080000}"/>
    <cellStyle name="Input 10 2 14" xfId="2336" xr:uid="{00000000-0005-0000-0000-000058080000}"/>
    <cellStyle name="Input 10 2 14 2" xfId="7318" xr:uid="{00000000-0005-0000-0000-000059080000}"/>
    <cellStyle name="Input 10 2 14 3" xfId="5097" xr:uid="{00000000-0005-0000-0000-00005A080000}"/>
    <cellStyle name="Input 10 2 15" xfId="2881" xr:uid="{00000000-0005-0000-0000-00005B080000}"/>
    <cellStyle name="Input 10 2 15 2" xfId="7861" xr:uid="{00000000-0005-0000-0000-00005C080000}"/>
    <cellStyle name="Input 10 2 15 3" xfId="5639" xr:uid="{00000000-0005-0000-0000-00005D080000}"/>
    <cellStyle name="Input 10 2 16" xfId="2877" xr:uid="{00000000-0005-0000-0000-00005E080000}"/>
    <cellStyle name="Input 10 2 16 2" xfId="7857" xr:uid="{00000000-0005-0000-0000-00005F080000}"/>
    <cellStyle name="Input 10 2 16 3" xfId="5636" xr:uid="{00000000-0005-0000-0000-000060080000}"/>
    <cellStyle name="Input 10 2 17" xfId="2206" xr:uid="{00000000-0005-0000-0000-000061080000}"/>
    <cellStyle name="Input 10 2 17 2" xfId="7188" xr:uid="{00000000-0005-0000-0000-000062080000}"/>
    <cellStyle name="Input 10 2 17 3" xfId="4967" xr:uid="{00000000-0005-0000-0000-000063080000}"/>
    <cellStyle name="Input 10 2 18" xfId="3097" xr:uid="{00000000-0005-0000-0000-000064080000}"/>
    <cellStyle name="Input 10 2 18 2" xfId="8077" xr:uid="{00000000-0005-0000-0000-000065080000}"/>
    <cellStyle name="Input 10 2 18 3" xfId="5855" xr:uid="{00000000-0005-0000-0000-000066080000}"/>
    <cellStyle name="Input 10 2 19" xfId="3015" xr:uid="{00000000-0005-0000-0000-000067080000}"/>
    <cellStyle name="Input 10 2 19 2" xfId="7995" xr:uid="{00000000-0005-0000-0000-000068080000}"/>
    <cellStyle name="Input 10 2 19 3" xfId="5773" xr:uid="{00000000-0005-0000-0000-000069080000}"/>
    <cellStyle name="Input 10 2 2" xfId="2070" xr:uid="{00000000-0005-0000-0000-00006A080000}"/>
    <cellStyle name="Input 10 2 2 2" xfId="7052" xr:uid="{00000000-0005-0000-0000-00006B080000}"/>
    <cellStyle name="Input 10 2 2 3" xfId="4831" xr:uid="{00000000-0005-0000-0000-00006C080000}"/>
    <cellStyle name="Input 10 2 20" xfId="2958" xr:uid="{00000000-0005-0000-0000-00006D080000}"/>
    <cellStyle name="Input 10 2 20 2" xfId="7938" xr:uid="{00000000-0005-0000-0000-00006E080000}"/>
    <cellStyle name="Input 10 2 20 3" xfId="5716" xr:uid="{00000000-0005-0000-0000-00006F080000}"/>
    <cellStyle name="Input 10 2 21" xfId="4597" xr:uid="{00000000-0005-0000-0000-000070080000}"/>
    <cellStyle name="Input 10 2 22" xfId="6898" xr:uid="{00000000-0005-0000-0000-000071080000}"/>
    <cellStyle name="Input 10 2 23" xfId="3648" xr:uid="{00000000-0005-0000-0000-000072080000}"/>
    <cellStyle name="Input 10 2 3" xfId="1709" xr:uid="{00000000-0005-0000-0000-000073080000}"/>
    <cellStyle name="Input 10 2 3 2" xfId="6783" xr:uid="{00000000-0005-0000-0000-000074080000}"/>
    <cellStyle name="Input 10 2 3 3" xfId="4478" xr:uid="{00000000-0005-0000-0000-000075080000}"/>
    <cellStyle name="Input 10 2 4" xfId="1662" xr:uid="{00000000-0005-0000-0000-000076080000}"/>
    <cellStyle name="Input 10 2 4 2" xfId="6736" xr:uid="{00000000-0005-0000-0000-000077080000}"/>
    <cellStyle name="Input 10 2 4 3" xfId="4431" xr:uid="{00000000-0005-0000-0000-000078080000}"/>
    <cellStyle name="Input 10 2 5" xfId="1153" xr:uid="{00000000-0005-0000-0000-000079080000}"/>
    <cellStyle name="Input 10 2 5 2" xfId="6227" xr:uid="{00000000-0005-0000-0000-00007A080000}"/>
    <cellStyle name="Input 10 2 5 3" xfId="3923" xr:uid="{00000000-0005-0000-0000-00007B080000}"/>
    <cellStyle name="Input 10 2 6" xfId="1182" xr:uid="{00000000-0005-0000-0000-00007C080000}"/>
    <cellStyle name="Input 10 2 6 2" xfId="6256" xr:uid="{00000000-0005-0000-0000-00007D080000}"/>
    <cellStyle name="Input 10 2 6 3" xfId="3952" xr:uid="{00000000-0005-0000-0000-00007E080000}"/>
    <cellStyle name="Input 10 2 7" xfId="2128" xr:uid="{00000000-0005-0000-0000-00007F080000}"/>
    <cellStyle name="Input 10 2 7 2" xfId="7110" xr:uid="{00000000-0005-0000-0000-000080080000}"/>
    <cellStyle name="Input 10 2 7 3" xfId="4889" xr:uid="{00000000-0005-0000-0000-000081080000}"/>
    <cellStyle name="Input 10 2 8" xfId="2103" xr:uid="{00000000-0005-0000-0000-000082080000}"/>
    <cellStyle name="Input 10 2 8 2" xfId="7085" xr:uid="{00000000-0005-0000-0000-000083080000}"/>
    <cellStyle name="Input 10 2 8 3" xfId="4864" xr:uid="{00000000-0005-0000-0000-000084080000}"/>
    <cellStyle name="Input 10 2 9" xfId="1431" xr:uid="{00000000-0005-0000-0000-000085080000}"/>
    <cellStyle name="Input 10 2 9 2" xfId="6505" xr:uid="{00000000-0005-0000-0000-000086080000}"/>
    <cellStyle name="Input 10 2 9 3" xfId="4200" xr:uid="{00000000-0005-0000-0000-000087080000}"/>
    <cellStyle name="Input 10 3" xfId="1232" xr:uid="{00000000-0005-0000-0000-000088080000}"/>
    <cellStyle name="Input 10 3 2" xfId="6306" xr:uid="{00000000-0005-0000-0000-000089080000}"/>
    <cellStyle name="Input 10 3 3" xfId="4002" xr:uid="{00000000-0005-0000-0000-00008A080000}"/>
    <cellStyle name="Input 10 4" xfId="1592" xr:uid="{00000000-0005-0000-0000-00008B080000}"/>
    <cellStyle name="Input 10 4 2" xfId="6666" xr:uid="{00000000-0005-0000-0000-00008C080000}"/>
    <cellStyle name="Input 10 4 3" xfId="4361" xr:uid="{00000000-0005-0000-0000-00008D080000}"/>
    <cellStyle name="Input 10 5" xfId="1663" xr:uid="{00000000-0005-0000-0000-00008E080000}"/>
    <cellStyle name="Input 10 5 2" xfId="6737" xr:uid="{00000000-0005-0000-0000-00008F080000}"/>
    <cellStyle name="Input 10 5 3" xfId="4432" xr:uid="{00000000-0005-0000-0000-000090080000}"/>
    <cellStyle name="Input 10 6" xfId="2982" xr:uid="{00000000-0005-0000-0000-000091080000}"/>
    <cellStyle name="Input 10 6 2" xfId="7962" xr:uid="{00000000-0005-0000-0000-000092080000}"/>
    <cellStyle name="Input 10 6 3" xfId="5740" xr:uid="{00000000-0005-0000-0000-000093080000}"/>
    <cellStyle name="Input 10 7" xfId="3861" xr:uid="{00000000-0005-0000-0000-000094080000}"/>
    <cellStyle name="Input 10 8" xfId="3554" xr:uid="{00000000-0005-0000-0000-000095080000}"/>
    <cellStyle name="Input 11" xfId="412" xr:uid="{00000000-0005-0000-0000-000096080000}"/>
    <cellStyle name="Input 11 2" xfId="1831" xr:uid="{00000000-0005-0000-0000-000097080000}"/>
    <cellStyle name="Input 11 2 10" xfId="1997" xr:uid="{00000000-0005-0000-0000-000098080000}"/>
    <cellStyle name="Input 11 2 10 2" xfId="6979" xr:uid="{00000000-0005-0000-0000-000099080000}"/>
    <cellStyle name="Input 11 2 10 3" xfId="4758" xr:uid="{00000000-0005-0000-0000-00009A080000}"/>
    <cellStyle name="Input 11 2 11" xfId="2267" xr:uid="{00000000-0005-0000-0000-00009B080000}"/>
    <cellStyle name="Input 11 2 11 2" xfId="7249" xr:uid="{00000000-0005-0000-0000-00009C080000}"/>
    <cellStyle name="Input 11 2 11 3" xfId="5028" xr:uid="{00000000-0005-0000-0000-00009D080000}"/>
    <cellStyle name="Input 11 2 12" xfId="2690" xr:uid="{00000000-0005-0000-0000-00009E080000}"/>
    <cellStyle name="Input 11 2 12 2" xfId="7670" xr:uid="{00000000-0005-0000-0000-00009F080000}"/>
    <cellStyle name="Input 11 2 12 3" xfId="5449" xr:uid="{00000000-0005-0000-0000-0000A0080000}"/>
    <cellStyle name="Input 11 2 13" xfId="1729" xr:uid="{00000000-0005-0000-0000-0000A1080000}"/>
    <cellStyle name="Input 11 2 13 2" xfId="6803" xr:uid="{00000000-0005-0000-0000-0000A2080000}"/>
    <cellStyle name="Input 11 2 13 3" xfId="4498" xr:uid="{00000000-0005-0000-0000-0000A3080000}"/>
    <cellStyle name="Input 11 2 14" xfId="1206" xr:uid="{00000000-0005-0000-0000-0000A4080000}"/>
    <cellStyle name="Input 11 2 14 2" xfId="6280" xr:uid="{00000000-0005-0000-0000-0000A5080000}"/>
    <cellStyle name="Input 11 2 14 3" xfId="3976" xr:uid="{00000000-0005-0000-0000-0000A6080000}"/>
    <cellStyle name="Input 11 2 15" xfId="1621" xr:uid="{00000000-0005-0000-0000-0000A7080000}"/>
    <cellStyle name="Input 11 2 15 2" xfId="6695" xr:uid="{00000000-0005-0000-0000-0000A8080000}"/>
    <cellStyle name="Input 11 2 15 3" xfId="4390" xr:uid="{00000000-0005-0000-0000-0000A9080000}"/>
    <cellStyle name="Input 11 2 16" xfId="2828" xr:uid="{00000000-0005-0000-0000-0000AA080000}"/>
    <cellStyle name="Input 11 2 16 2" xfId="7808" xr:uid="{00000000-0005-0000-0000-0000AB080000}"/>
    <cellStyle name="Input 11 2 16 3" xfId="5587" xr:uid="{00000000-0005-0000-0000-0000AC080000}"/>
    <cellStyle name="Input 11 2 17" xfId="1353" xr:uid="{00000000-0005-0000-0000-0000AD080000}"/>
    <cellStyle name="Input 11 2 17 2" xfId="6427" xr:uid="{00000000-0005-0000-0000-0000AE080000}"/>
    <cellStyle name="Input 11 2 17 3" xfId="4122" xr:uid="{00000000-0005-0000-0000-0000AF080000}"/>
    <cellStyle name="Input 11 2 18" xfId="2791" xr:uid="{00000000-0005-0000-0000-0000B0080000}"/>
    <cellStyle name="Input 11 2 18 2" xfId="7771" xr:uid="{00000000-0005-0000-0000-0000B1080000}"/>
    <cellStyle name="Input 11 2 18 3" xfId="5550" xr:uid="{00000000-0005-0000-0000-0000B2080000}"/>
    <cellStyle name="Input 11 2 19" xfId="1446" xr:uid="{00000000-0005-0000-0000-0000B3080000}"/>
    <cellStyle name="Input 11 2 19 2" xfId="6520" xr:uid="{00000000-0005-0000-0000-0000B4080000}"/>
    <cellStyle name="Input 11 2 19 3" xfId="4215" xr:uid="{00000000-0005-0000-0000-0000B5080000}"/>
    <cellStyle name="Input 11 2 2" xfId="2071" xr:uid="{00000000-0005-0000-0000-0000B6080000}"/>
    <cellStyle name="Input 11 2 2 2" xfId="7053" xr:uid="{00000000-0005-0000-0000-0000B7080000}"/>
    <cellStyle name="Input 11 2 2 3" xfId="4832" xr:uid="{00000000-0005-0000-0000-0000B8080000}"/>
    <cellStyle name="Input 11 2 20" xfId="2960" xr:uid="{00000000-0005-0000-0000-0000B9080000}"/>
    <cellStyle name="Input 11 2 20 2" xfId="7940" xr:uid="{00000000-0005-0000-0000-0000BA080000}"/>
    <cellStyle name="Input 11 2 20 3" xfId="5718" xr:uid="{00000000-0005-0000-0000-0000BB080000}"/>
    <cellStyle name="Input 11 2 21" xfId="4598" xr:uid="{00000000-0005-0000-0000-0000BC080000}"/>
    <cellStyle name="Input 11 2 22" xfId="6899" xr:uid="{00000000-0005-0000-0000-0000BD080000}"/>
    <cellStyle name="Input 11 2 23" xfId="3649" xr:uid="{00000000-0005-0000-0000-0000BE080000}"/>
    <cellStyle name="Input 11 2 3" xfId="1757" xr:uid="{00000000-0005-0000-0000-0000BF080000}"/>
    <cellStyle name="Input 11 2 3 2" xfId="6831" xr:uid="{00000000-0005-0000-0000-0000C0080000}"/>
    <cellStyle name="Input 11 2 3 3" xfId="4526" xr:uid="{00000000-0005-0000-0000-0000C1080000}"/>
    <cellStyle name="Input 11 2 4" xfId="1768" xr:uid="{00000000-0005-0000-0000-0000C2080000}"/>
    <cellStyle name="Input 11 2 4 2" xfId="6842" xr:uid="{00000000-0005-0000-0000-0000C3080000}"/>
    <cellStyle name="Input 11 2 4 3" xfId="4537" xr:uid="{00000000-0005-0000-0000-0000C4080000}"/>
    <cellStyle name="Input 11 2 5" xfId="2001" xr:uid="{00000000-0005-0000-0000-0000C5080000}"/>
    <cellStyle name="Input 11 2 5 2" xfId="6983" xr:uid="{00000000-0005-0000-0000-0000C6080000}"/>
    <cellStyle name="Input 11 2 5 3" xfId="4762" xr:uid="{00000000-0005-0000-0000-0000C7080000}"/>
    <cellStyle name="Input 11 2 6" xfId="1122" xr:uid="{00000000-0005-0000-0000-0000C8080000}"/>
    <cellStyle name="Input 11 2 6 2" xfId="6196" xr:uid="{00000000-0005-0000-0000-0000C9080000}"/>
    <cellStyle name="Input 11 2 6 3" xfId="3892" xr:uid="{00000000-0005-0000-0000-0000CA080000}"/>
    <cellStyle name="Input 11 2 7" xfId="2379" xr:uid="{00000000-0005-0000-0000-0000CB080000}"/>
    <cellStyle name="Input 11 2 7 2" xfId="7361" xr:uid="{00000000-0005-0000-0000-0000CC080000}"/>
    <cellStyle name="Input 11 2 7 3" xfId="5140" xr:uid="{00000000-0005-0000-0000-0000CD080000}"/>
    <cellStyle name="Input 11 2 8" xfId="1419" xr:uid="{00000000-0005-0000-0000-0000CE080000}"/>
    <cellStyle name="Input 11 2 8 2" xfId="6493" xr:uid="{00000000-0005-0000-0000-0000CF080000}"/>
    <cellStyle name="Input 11 2 8 3" xfId="4188" xr:uid="{00000000-0005-0000-0000-0000D0080000}"/>
    <cellStyle name="Input 11 2 9" xfId="2264" xr:uid="{00000000-0005-0000-0000-0000D1080000}"/>
    <cellStyle name="Input 11 2 9 2" xfId="7246" xr:uid="{00000000-0005-0000-0000-0000D2080000}"/>
    <cellStyle name="Input 11 2 9 3" xfId="5025" xr:uid="{00000000-0005-0000-0000-0000D3080000}"/>
    <cellStyle name="Input 11 3" xfId="1233" xr:uid="{00000000-0005-0000-0000-0000D4080000}"/>
    <cellStyle name="Input 11 3 2" xfId="6307" xr:uid="{00000000-0005-0000-0000-0000D5080000}"/>
    <cellStyle name="Input 11 3 3" xfId="4003" xr:uid="{00000000-0005-0000-0000-0000D6080000}"/>
    <cellStyle name="Input 11 4" xfId="1591" xr:uid="{00000000-0005-0000-0000-0000D7080000}"/>
    <cellStyle name="Input 11 4 2" xfId="6665" xr:uid="{00000000-0005-0000-0000-0000D8080000}"/>
    <cellStyle name="Input 11 4 3" xfId="4360" xr:uid="{00000000-0005-0000-0000-0000D9080000}"/>
    <cellStyle name="Input 11 5" xfId="1664" xr:uid="{00000000-0005-0000-0000-0000DA080000}"/>
    <cellStyle name="Input 11 5 2" xfId="6738" xr:uid="{00000000-0005-0000-0000-0000DB080000}"/>
    <cellStyle name="Input 11 5 3" xfId="4433" xr:uid="{00000000-0005-0000-0000-0000DC080000}"/>
    <cellStyle name="Input 11 6" xfId="2997" xr:uid="{00000000-0005-0000-0000-0000DD080000}"/>
    <cellStyle name="Input 11 6 2" xfId="7977" xr:uid="{00000000-0005-0000-0000-0000DE080000}"/>
    <cellStyle name="Input 11 6 3" xfId="5755" xr:uid="{00000000-0005-0000-0000-0000DF080000}"/>
    <cellStyle name="Input 11 7" xfId="3860" xr:uid="{00000000-0005-0000-0000-0000E0080000}"/>
    <cellStyle name="Input 11 8" xfId="3555" xr:uid="{00000000-0005-0000-0000-0000E1080000}"/>
    <cellStyle name="Input 12" xfId="413" xr:uid="{00000000-0005-0000-0000-0000E2080000}"/>
    <cellStyle name="Input 12 2" xfId="1832" xr:uid="{00000000-0005-0000-0000-0000E3080000}"/>
    <cellStyle name="Input 12 2 10" xfId="2486" xr:uid="{00000000-0005-0000-0000-0000E4080000}"/>
    <cellStyle name="Input 12 2 10 2" xfId="7466" xr:uid="{00000000-0005-0000-0000-0000E5080000}"/>
    <cellStyle name="Input 12 2 10 3" xfId="5245" xr:uid="{00000000-0005-0000-0000-0000E6080000}"/>
    <cellStyle name="Input 12 2 11" xfId="2718" xr:uid="{00000000-0005-0000-0000-0000E7080000}"/>
    <cellStyle name="Input 12 2 11 2" xfId="7698" xr:uid="{00000000-0005-0000-0000-0000E8080000}"/>
    <cellStyle name="Input 12 2 11 3" xfId="5477" xr:uid="{00000000-0005-0000-0000-0000E9080000}"/>
    <cellStyle name="Input 12 2 12" xfId="2406" xr:uid="{00000000-0005-0000-0000-0000EA080000}"/>
    <cellStyle name="Input 12 2 12 2" xfId="7386" xr:uid="{00000000-0005-0000-0000-0000EB080000}"/>
    <cellStyle name="Input 12 2 12 3" xfId="5165" xr:uid="{00000000-0005-0000-0000-0000EC080000}"/>
    <cellStyle name="Input 12 2 13" xfId="2391" xr:uid="{00000000-0005-0000-0000-0000ED080000}"/>
    <cellStyle name="Input 12 2 13 2" xfId="7373" xr:uid="{00000000-0005-0000-0000-0000EE080000}"/>
    <cellStyle name="Input 12 2 13 3" xfId="5152" xr:uid="{00000000-0005-0000-0000-0000EF080000}"/>
    <cellStyle name="Input 12 2 14" xfId="2403" xr:uid="{00000000-0005-0000-0000-0000F0080000}"/>
    <cellStyle name="Input 12 2 14 2" xfId="7383" xr:uid="{00000000-0005-0000-0000-0000F1080000}"/>
    <cellStyle name="Input 12 2 14 3" xfId="5162" xr:uid="{00000000-0005-0000-0000-0000F2080000}"/>
    <cellStyle name="Input 12 2 15" xfId="2788" xr:uid="{00000000-0005-0000-0000-0000F3080000}"/>
    <cellStyle name="Input 12 2 15 2" xfId="7768" xr:uid="{00000000-0005-0000-0000-0000F4080000}"/>
    <cellStyle name="Input 12 2 15 3" xfId="5547" xr:uid="{00000000-0005-0000-0000-0000F5080000}"/>
    <cellStyle name="Input 12 2 16" xfId="2886" xr:uid="{00000000-0005-0000-0000-0000F6080000}"/>
    <cellStyle name="Input 12 2 16 2" xfId="7866" xr:uid="{00000000-0005-0000-0000-0000F7080000}"/>
    <cellStyle name="Input 12 2 16 3" xfId="5644" xr:uid="{00000000-0005-0000-0000-0000F8080000}"/>
    <cellStyle name="Input 12 2 17" xfId="3098" xr:uid="{00000000-0005-0000-0000-0000F9080000}"/>
    <cellStyle name="Input 12 2 17 2" xfId="8078" xr:uid="{00000000-0005-0000-0000-0000FA080000}"/>
    <cellStyle name="Input 12 2 17 3" xfId="5856" xr:uid="{00000000-0005-0000-0000-0000FB080000}"/>
    <cellStyle name="Input 12 2 18" xfId="2798" xr:uid="{00000000-0005-0000-0000-0000FC080000}"/>
    <cellStyle name="Input 12 2 18 2" xfId="7778" xr:uid="{00000000-0005-0000-0000-0000FD080000}"/>
    <cellStyle name="Input 12 2 18 3" xfId="5557" xr:uid="{00000000-0005-0000-0000-0000FE080000}"/>
    <cellStyle name="Input 12 2 19" xfId="2952" xr:uid="{00000000-0005-0000-0000-0000FF080000}"/>
    <cellStyle name="Input 12 2 19 2" xfId="7932" xr:uid="{00000000-0005-0000-0000-000000090000}"/>
    <cellStyle name="Input 12 2 19 3" xfId="5710" xr:uid="{00000000-0005-0000-0000-000001090000}"/>
    <cellStyle name="Input 12 2 2" xfId="2072" xr:uid="{00000000-0005-0000-0000-000002090000}"/>
    <cellStyle name="Input 12 2 2 2" xfId="7054" xr:uid="{00000000-0005-0000-0000-000003090000}"/>
    <cellStyle name="Input 12 2 2 3" xfId="4833" xr:uid="{00000000-0005-0000-0000-000004090000}"/>
    <cellStyle name="Input 12 2 20" xfId="3072" xr:uid="{00000000-0005-0000-0000-000005090000}"/>
    <cellStyle name="Input 12 2 20 2" xfId="8052" xr:uid="{00000000-0005-0000-0000-000006090000}"/>
    <cellStyle name="Input 12 2 20 3" xfId="5830" xr:uid="{00000000-0005-0000-0000-000007090000}"/>
    <cellStyle name="Input 12 2 21" xfId="4599" xr:uid="{00000000-0005-0000-0000-000008090000}"/>
    <cellStyle name="Input 12 2 22" xfId="6900" xr:uid="{00000000-0005-0000-0000-000009090000}"/>
    <cellStyle name="Input 12 2 23" xfId="3650" xr:uid="{00000000-0005-0000-0000-00000A090000}"/>
    <cellStyle name="Input 12 2 3" xfId="1758" xr:uid="{00000000-0005-0000-0000-00000B090000}"/>
    <cellStyle name="Input 12 2 3 2" xfId="6832" xr:uid="{00000000-0005-0000-0000-00000C090000}"/>
    <cellStyle name="Input 12 2 3 3" xfId="4527" xr:uid="{00000000-0005-0000-0000-00000D090000}"/>
    <cellStyle name="Input 12 2 4" xfId="1316" xr:uid="{00000000-0005-0000-0000-00000E090000}"/>
    <cellStyle name="Input 12 2 4 2" xfId="6390" xr:uid="{00000000-0005-0000-0000-00000F090000}"/>
    <cellStyle name="Input 12 2 4 3" xfId="4086" xr:uid="{00000000-0005-0000-0000-000010090000}"/>
    <cellStyle name="Input 12 2 5" xfId="1124" xr:uid="{00000000-0005-0000-0000-000011090000}"/>
    <cellStyle name="Input 12 2 5 2" xfId="6198" xr:uid="{00000000-0005-0000-0000-000012090000}"/>
    <cellStyle name="Input 12 2 5 3" xfId="3894" xr:uid="{00000000-0005-0000-0000-000013090000}"/>
    <cellStyle name="Input 12 2 6" xfId="2315" xr:uid="{00000000-0005-0000-0000-000014090000}"/>
    <cellStyle name="Input 12 2 6 2" xfId="7297" xr:uid="{00000000-0005-0000-0000-000015090000}"/>
    <cellStyle name="Input 12 2 6 3" xfId="5076" xr:uid="{00000000-0005-0000-0000-000016090000}"/>
    <cellStyle name="Input 12 2 7" xfId="1504" xr:uid="{00000000-0005-0000-0000-000017090000}"/>
    <cellStyle name="Input 12 2 7 2" xfId="6578" xr:uid="{00000000-0005-0000-0000-000018090000}"/>
    <cellStyle name="Input 12 2 7 3" xfId="4273" xr:uid="{00000000-0005-0000-0000-000019090000}"/>
    <cellStyle name="Input 12 2 8" xfId="1786" xr:uid="{00000000-0005-0000-0000-00001A090000}"/>
    <cellStyle name="Input 12 2 8 2" xfId="6860" xr:uid="{00000000-0005-0000-0000-00001B090000}"/>
    <cellStyle name="Input 12 2 8 3" xfId="4555" xr:uid="{00000000-0005-0000-0000-00001C090000}"/>
    <cellStyle name="Input 12 2 9" xfId="2122" xr:uid="{00000000-0005-0000-0000-00001D090000}"/>
    <cellStyle name="Input 12 2 9 2" xfId="7104" xr:uid="{00000000-0005-0000-0000-00001E090000}"/>
    <cellStyle name="Input 12 2 9 3" xfId="4883" xr:uid="{00000000-0005-0000-0000-00001F090000}"/>
    <cellStyle name="Input 12 3" xfId="1234" xr:uid="{00000000-0005-0000-0000-000020090000}"/>
    <cellStyle name="Input 12 3 2" xfId="6308" xr:uid="{00000000-0005-0000-0000-000021090000}"/>
    <cellStyle name="Input 12 3 3" xfId="4004" xr:uid="{00000000-0005-0000-0000-000022090000}"/>
    <cellStyle name="Input 12 4" xfId="1590" xr:uid="{00000000-0005-0000-0000-000023090000}"/>
    <cellStyle name="Input 12 4 2" xfId="6664" xr:uid="{00000000-0005-0000-0000-000024090000}"/>
    <cellStyle name="Input 12 4 3" xfId="4359" xr:uid="{00000000-0005-0000-0000-000025090000}"/>
    <cellStyle name="Input 12 5" xfId="1740" xr:uid="{00000000-0005-0000-0000-000026090000}"/>
    <cellStyle name="Input 12 5 2" xfId="6814" xr:uid="{00000000-0005-0000-0000-000027090000}"/>
    <cellStyle name="Input 12 5 3" xfId="4509" xr:uid="{00000000-0005-0000-0000-000028090000}"/>
    <cellStyle name="Input 12 6" xfId="2349" xr:uid="{00000000-0005-0000-0000-000029090000}"/>
    <cellStyle name="Input 12 6 2" xfId="7331" xr:uid="{00000000-0005-0000-0000-00002A090000}"/>
    <cellStyle name="Input 12 6 3" xfId="5110" xr:uid="{00000000-0005-0000-0000-00002B090000}"/>
    <cellStyle name="Input 12 7" xfId="3859" xr:uid="{00000000-0005-0000-0000-00002C090000}"/>
    <cellStyle name="Input 12 8" xfId="3556" xr:uid="{00000000-0005-0000-0000-00002D090000}"/>
    <cellStyle name="Input 13" xfId="414" xr:uid="{00000000-0005-0000-0000-00002E090000}"/>
    <cellStyle name="Input 13 2" xfId="1833" xr:uid="{00000000-0005-0000-0000-00002F090000}"/>
    <cellStyle name="Input 13 2 10" xfId="2491" xr:uid="{00000000-0005-0000-0000-000030090000}"/>
    <cellStyle name="Input 13 2 10 2" xfId="7471" xr:uid="{00000000-0005-0000-0000-000031090000}"/>
    <cellStyle name="Input 13 2 10 3" xfId="5250" xr:uid="{00000000-0005-0000-0000-000032090000}"/>
    <cellStyle name="Input 13 2 11" xfId="2765" xr:uid="{00000000-0005-0000-0000-000033090000}"/>
    <cellStyle name="Input 13 2 11 2" xfId="7745" xr:uid="{00000000-0005-0000-0000-000034090000}"/>
    <cellStyle name="Input 13 2 11 3" xfId="5524" xr:uid="{00000000-0005-0000-0000-000035090000}"/>
    <cellStyle name="Input 13 2 12" xfId="2205" xr:uid="{00000000-0005-0000-0000-000036090000}"/>
    <cellStyle name="Input 13 2 12 2" xfId="7187" xr:uid="{00000000-0005-0000-0000-000037090000}"/>
    <cellStyle name="Input 13 2 12 3" xfId="4966" xr:uid="{00000000-0005-0000-0000-000038090000}"/>
    <cellStyle name="Input 13 2 13" xfId="2474" xr:uid="{00000000-0005-0000-0000-000039090000}"/>
    <cellStyle name="Input 13 2 13 2" xfId="7454" xr:uid="{00000000-0005-0000-0000-00003A090000}"/>
    <cellStyle name="Input 13 2 13 3" xfId="5233" xr:uid="{00000000-0005-0000-0000-00003B090000}"/>
    <cellStyle name="Input 13 2 14" xfId="2823" xr:uid="{00000000-0005-0000-0000-00003C090000}"/>
    <cellStyle name="Input 13 2 14 2" xfId="7803" xr:uid="{00000000-0005-0000-0000-00003D090000}"/>
    <cellStyle name="Input 13 2 14 3" xfId="5582" xr:uid="{00000000-0005-0000-0000-00003E090000}"/>
    <cellStyle name="Input 13 2 15" xfId="2271" xr:uid="{00000000-0005-0000-0000-00003F090000}"/>
    <cellStyle name="Input 13 2 15 2" xfId="7253" xr:uid="{00000000-0005-0000-0000-000040090000}"/>
    <cellStyle name="Input 13 2 15 3" xfId="5032" xr:uid="{00000000-0005-0000-0000-000041090000}"/>
    <cellStyle name="Input 13 2 16" xfId="2771" xr:uid="{00000000-0005-0000-0000-000042090000}"/>
    <cellStyle name="Input 13 2 16 2" xfId="7751" xr:uid="{00000000-0005-0000-0000-000043090000}"/>
    <cellStyle name="Input 13 2 16 3" xfId="5530" xr:uid="{00000000-0005-0000-0000-000044090000}"/>
    <cellStyle name="Input 13 2 17" xfId="1337" xr:uid="{00000000-0005-0000-0000-000045090000}"/>
    <cellStyle name="Input 13 2 17 2" xfId="6411" xr:uid="{00000000-0005-0000-0000-000046090000}"/>
    <cellStyle name="Input 13 2 17 3" xfId="4107" xr:uid="{00000000-0005-0000-0000-000047090000}"/>
    <cellStyle name="Input 13 2 18" xfId="2389" xr:uid="{00000000-0005-0000-0000-000048090000}"/>
    <cellStyle name="Input 13 2 18 2" xfId="7371" xr:uid="{00000000-0005-0000-0000-000049090000}"/>
    <cellStyle name="Input 13 2 18 3" xfId="5150" xr:uid="{00000000-0005-0000-0000-00004A090000}"/>
    <cellStyle name="Input 13 2 19" xfId="3068" xr:uid="{00000000-0005-0000-0000-00004B090000}"/>
    <cellStyle name="Input 13 2 19 2" xfId="8048" xr:uid="{00000000-0005-0000-0000-00004C090000}"/>
    <cellStyle name="Input 13 2 19 3" xfId="5826" xr:uid="{00000000-0005-0000-0000-00004D090000}"/>
    <cellStyle name="Input 13 2 2" xfId="2073" xr:uid="{00000000-0005-0000-0000-00004E090000}"/>
    <cellStyle name="Input 13 2 2 2" xfId="7055" xr:uid="{00000000-0005-0000-0000-00004F090000}"/>
    <cellStyle name="Input 13 2 2 3" xfId="4834" xr:uid="{00000000-0005-0000-0000-000050090000}"/>
    <cellStyle name="Input 13 2 20" xfId="2472" xr:uid="{00000000-0005-0000-0000-000051090000}"/>
    <cellStyle name="Input 13 2 20 2" xfId="7452" xr:uid="{00000000-0005-0000-0000-000052090000}"/>
    <cellStyle name="Input 13 2 20 3" xfId="5231" xr:uid="{00000000-0005-0000-0000-000053090000}"/>
    <cellStyle name="Input 13 2 21" xfId="4600" xr:uid="{00000000-0005-0000-0000-000054090000}"/>
    <cellStyle name="Input 13 2 22" xfId="6901" xr:uid="{00000000-0005-0000-0000-000055090000}"/>
    <cellStyle name="Input 13 2 23" xfId="3651" xr:uid="{00000000-0005-0000-0000-000056090000}"/>
    <cellStyle name="Input 13 2 3" xfId="1759" xr:uid="{00000000-0005-0000-0000-000057090000}"/>
    <cellStyle name="Input 13 2 3 2" xfId="6833" xr:uid="{00000000-0005-0000-0000-000058090000}"/>
    <cellStyle name="Input 13 2 3 3" xfId="4528" xr:uid="{00000000-0005-0000-0000-000059090000}"/>
    <cellStyle name="Input 13 2 4" xfId="1767" xr:uid="{00000000-0005-0000-0000-00005A090000}"/>
    <cellStyle name="Input 13 2 4 2" xfId="6841" xr:uid="{00000000-0005-0000-0000-00005B090000}"/>
    <cellStyle name="Input 13 2 4 3" xfId="4536" xr:uid="{00000000-0005-0000-0000-00005C090000}"/>
    <cellStyle name="Input 13 2 5" xfId="1518" xr:uid="{00000000-0005-0000-0000-00005D090000}"/>
    <cellStyle name="Input 13 2 5 2" xfId="6592" xr:uid="{00000000-0005-0000-0000-00005E090000}"/>
    <cellStyle name="Input 13 2 5 3" xfId="4287" xr:uid="{00000000-0005-0000-0000-00005F090000}"/>
    <cellStyle name="Input 13 2 6" xfId="1745" xr:uid="{00000000-0005-0000-0000-000060090000}"/>
    <cellStyle name="Input 13 2 6 2" xfId="6819" xr:uid="{00000000-0005-0000-0000-000061090000}"/>
    <cellStyle name="Input 13 2 6 3" xfId="4514" xr:uid="{00000000-0005-0000-0000-000062090000}"/>
    <cellStyle name="Input 13 2 7" xfId="1407" xr:uid="{00000000-0005-0000-0000-000063090000}"/>
    <cellStyle name="Input 13 2 7 2" xfId="6481" xr:uid="{00000000-0005-0000-0000-000064090000}"/>
    <cellStyle name="Input 13 2 7 3" xfId="4176" xr:uid="{00000000-0005-0000-0000-000065090000}"/>
    <cellStyle name="Input 13 2 8" xfId="2286" xr:uid="{00000000-0005-0000-0000-000066090000}"/>
    <cellStyle name="Input 13 2 8 2" xfId="7268" xr:uid="{00000000-0005-0000-0000-000067090000}"/>
    <cellStyle name="Input 13 2 8 3" xfId="5047" xr:uid="{00000000-0005-0000-0000-000068090000}"/>
    <cellStyle name="Input 13 2 9" xfId="2565" xr:uid="{00000000-0005-0000-0000-000069090000}"/>
    <cellStyle name="Input 13 2 9 2" xfId="7545" xr:uid="{00000000-0005-0000-0000-00006A090000}"/>
    <cellStyle name="Input 13 2 9 3" xfId="5324" xr:uid="{00000000-0005-0000-0000-00006B090000}"/>
    <cellStyle name="Input 13 3" xfId="1235" xr:uid="{00000000-0005-0000-0000-00006C090000}"/>
    <cellStyle name="Input 13 3 2" xfId="6309" xr:uid="{00000000-0005-0000-0000-00006D090000}"/>
    <cellStyle name="Input 13 3 3" xfId="4005" xr:uid="{00000000-0005-0000-0000-00006E090000}"/>
    <cellStyle name="Input 13 4" xfId="1589" xr:uid="{00000000-0005-0000-0000-00006F090000}"/>
    <cellStyle name="Input 13 4 2" xfId="6663" xr:uid="{00000000-0005-0000-0000-000070090000}"/>
    <cellStyle name="Input 13 4 3" xfId="4358" xr:uid="{00000000-0005-0000-0000-000071090000}"/>
    <cellStyle name="Input 13 5" xfId="1665" xr:uid="{00000000-0005-0000-0000-000072090000}"/>
    <cellStyle name="Input 13 5 2" xfId="6739" xr:uid="{00000000-0005-0000-0000-000073090000}"/>
    <cellStyle name="Input 13 5 3" xfId="4434" xr:uid="{00000000-0005-0000-0000-000074090000}"/>
    <cellStyle name="Input 13 6" xfId="2996" xr:uid="{00000000-0005-0000-0000-000075090000}"/>
    <cellStyle name="Input 13 6 2" xfId="7976" xr:uid="{00000000-0005-0000-0000-000076090000}"/>
    <cellStyle name="Input 13 6 3" xfId="5754" xr:uid="{00000000-0005-0000-0000-000077090000}"/>
    <cellStyle name="Input 13 7" xfId="3858" xr:uid="{00000000-0005-0000-0000-000078090000}"/>
    <cellStyle name="Input 13 8" xfId="3557" xr:uid="{00000000-0005-0000-0000-000079090000}"/>
    <cellStyle name="Input 14" xfId="415" xr:uid="{00000000-0005-0000-0000-00007A090000}"/>
    <cellStyle name="Input 14 2" xfId="1834" xr:uid="{00000000-0005-0000-0000-00007B090000}"/>
    <cellStyle name="Input 14 2 10" xfId="2343" xr:uid="{00000000-0005-0000-0000-00007C090000}"/>
    <cellStyle name="Input 14 2 10 2" xfId="7325" xr:uid="{00000000-0005-0000-0000-00007D090000}"/>
    <cellStyle name="Input 14 2 10 3" xfId="5104" xr:uid="{00000000-0005-0000-0000-00007E090000}"/>
    <cellStyle name="Input 14 2 11" xfId="2126" xr:uid="{00000000-0005-0000-0000-00007F090000}"/>
    <cellStyle name="Input 14 2 11 2" xfId="7108" xr:uid="{00000000-0005-0000-0000-000080090000}"/>
    <cellStyle name="Input 14 2 11 3" xfId="4887" xr:uid="{00000000-0005-0000-0000-000081090000}"/>
    <cellStyle name="Input 14 2 12" xfId="1732" xr:uid="{00000000-0005-0000-0000-000082090000}"/>
    <cellStyle name="Input 14 2 12 2" xfId="6806" xr:uid="{00000000-0005-0000-0000-000083090000}"/>
    <cellStyle name="Input 14 2 12 3" xfId="4501" xr:uid="{00000000-0005-0000-0000-000084090000}"/>
    <cellStyle name="Input 14 2 13" xfId="1608" xr:uid="{00000000-0005-0000-0000-000085090000}"/>
    <cellStyle name="Input 14 2 13 2" xfId="6682" xr:uid="{00000000-0005-0000-0000-000086090000}"/>
    <cellStyle name="Input 14 2 13 3" xfId="4377" xr:uid="{00000000-0005-0000-0000-000087090000}"/>
    <cellStyle name="Input 14 2 14" xfId="2473" xr:uid="{00000000-0005-0000-0000-000088090000}"/>
    <cellStyle name="Input 14 2 14 2" xfId="7453" xr:uid="{00000000-0005-0000-0000-000089090000}"/>
    <cellStyle name="Input 14 2 14 3" xfId="5232" xr:uid="{00000000-0005-0000-0000-00008A090000}"/>
    <cellStyle name="Input 14 2 15" xfId="2136" xr:uid="{00000000-0005-0000-0000-00008B090000}"/>
    <cellStyle name="Input 14 2 15 2" xfId="7118" xr:uid="{00000000-0005-0000-0000-00008C090000}"/>
    <cellStyle name="Input 14 2 15 3" xfId="4897" xr:uid="{00000000-0005-0000-0000-00008D090000}"/>
    <cellStyle name="Input 14 2 16" xfId="1499" xr:uid="{00000000-0005-0000-0000-00008E090000}"/>
    <cellStyle name="Input 14 2 16 2" xfId="6573" xr:uid="{00000000-0005-0000-0000-00008F090000}"/>
    <cellStyle name="Input 14 2 16 3" xfId="4268" xr:uid="{00000000-0005-0000-0000-000090090000}"/>
    <cellStyle name="Input 14 2 17" xfId="2341" xr:uid="{00000000-0005-0000-0000-000091090000}"/>
    <cellStyle name="Input 14 2 17 2" xfId="7323" xr:uid="{00000000-0005-0000-0000-000092090000}"/>
    <cellStyle name="Input 14 2 17 3" xfId="5102" xr:uid="{00000000-0005-0000-0000-000093090000}"/>
    <cellStyle name="Input 14 2 18" xfId="3010" xr:uid="{00000000-0005-0000-0000-000094090000}"/>
    <cellStyle name="Input 14 2 18 2" xfId="7990" xr:uid="{00000000-0005-0000-0000-000095090000}"/>
    <cellStyle name="Input 14 2 18 3" xfId="5768" xr:uid="{00000000-0005-0000-0000-000096090000}"/>
    <cellStyle name="Input 14 2 19" xfId="2634" xr:uid="{00000000-0005-0000-0000-000097090000}"/>
    <cellStyle name="Input 14 2 19 2" xfId="7614" xr:uid="{00000000-0005-0000-0000-000098090000}"/>
    <cellStyle name="Input 14 2 19 3" xfId="5393" xr:uid="{00000000-0005-0000-0000-000099090000}"/>
    <cellStyle name="Input 14 2 2" xfId="2074" xr:uid="{00000000-0005-0000-0000-00009A090000}"/>
    <cellStyle name="Input 14 2 2 2" xfId="7056" xr:uid="{00000000-0005-0000-0000-00009B090000}"/>
    <cellStyle name="Input 14 2 2 3" xfId="4835" xr:uid="{00000000-0005-0000-0000-00009C090000}"/>
    <cellStyle name="Input 14 2 20" xfId="2331" xr:uid="{00000000-0005-0000-0000-00009D090000}"/>
    <cellStyle name="Input 14 2 20 2" xfId="7313" xr:uid="{00000000-0005-0000-0000-00009E090000}"/>
    <cellStyle name="Input 14 2 20 3" xfId="5092" xr:uid="{00000000-0005-0000-0000-00009F090000}"/>
    <cellStyle name="Input 14 2 21" xfId="4601" xr:uid="{00000000-0005-0000-0000-0000A0090000}"/>
    <cellStyle name="Input 14 2 22" xfId="6902" xr:uid="{00000000-0005-0000-0000-0000A1090000}"/>
    <cellStyle name="Input 14 2 23" xfId="3652" xr:uid="{00000000-0005-0000-0000-0000A2090000}"/>
    <cellStyle name="Input 14 2 3" xfId="1760" xr:uid="{00000000-0005-0000-0000-0000A3090000}"/>
    <cellStyle name="Input 14 2 3 2" xfId="6834" xr:uid="{00000000-0005-0000-0000-0000A4090000}"/>
    <cellStyle name="Input 14 2 3 3" xfId="4529" xr:uid="{00000000-0005-0000-0000-0000A5090000}"/>
    <cellStyle name="Input 14 2 4" xfId="1364" xr:uid="{00000000-0005-0000-0000-0000A6090000}"/>
    <cellStyle name="Input 14 2 4 2" xfId="6438" xr:uid="{00000000-0005-0000-0000-0000A7090000}"/>
    <cellStyle name="Input 14 2 4 3" xfId="4133" xr:uid="{00000000-0005-0000-0000-0000A8090000}"/>
    <cellStyle name="Input 14 2 5" xfId="2010" xr:uid="{00000000-0005-0000-0000-0000A9090000}"/>
    <cellStyle name="Input 14 2 5 2" xfId="6992" xr:uid="{00000000-0005-0000-0000-0000AA090000}"/>
    <cellStyle name="Input 14 2 5 3" xfId="4771" xr:uid="{00000000-0005-0000-0000-0000AB090000}"/>
    <cellStyle name="Input 14 2 6" xfId="1406" xr:uid="{00000000-0005-0000-0000-0000AC090000}"/>
    <cellStyle name="Input 14 2 6 2" xfId="6480" xr:uid="{00000000-0005-0000-0000-0000AD090000}"/>
    <cellStyle name="Input 14 2 6 3" xfId="4175" xr:uid="{00000000-0005-0000-0000-0000AE090000}"/>
    <cellStyle name="Input 14 2 7" xfId="1151" xr:uid="{00000000-0005-0000-0000-0000AF090000}"/>
    <cellStyle name="Input 14 2 7 2" xfId="6225" xr:uid="{00000000-0005-0000-0000-0000B0090000}"/>
    <cellStyle name="Input 14 2 7 3" xfId="3921" xr:uid="{00000000-0005-0000-0000-0000B1090000}"/>
    <cellStyle name="Input 14 2 8" xfId="2127" xr:uid="{00000000-0005-0000-0000-0000B2090000}"/>
    <cellStyle name="Input 14 2 8 2" xfId="7109" xr:uid="{00000000-0005-0000-0000-0000B3090000}"/>
    <cellStyle name="Input 14 2 8 3" xfId="4888" xr:uid="{00000000-0005-0000-0000-0000B4090000}"/>
    <cellStyle name="Input 14 2 9" xfId="1207" xr:uid="{00000000-0005-0000-0000-0000B5090000}"/>
    <cellStyle name="Input 14 2 9 2" xfId="6281" xr:uid="{00000000-0005-0000-0000-0000B6090000}"/>
    <cellStyle name="Input 14 2 9 3" xfId="3977" xr:uid="{00000000-0005-0000-0000-0000B7090000}"/>
    <cellStyle name="Input 14 3" xfId="1236" xr:uid="{00000000-0005-0000-0000-0000B8090000}"/>
    <cellStyle name="Input 14 3 2" xfId="6310" xr:uid="{00000000-0005-0000-0000-0000B9090000}"/>
    <cellStyle name="Input 14 3 3" xfId="4006" xr:uid="{00000000-0005-0000-0000-0000BA090000}"/>
    <cellStyle name="Input 14 4" xfId="1588" xr:uid="{00000000-0005-0000-0000-0000BB090000}"/>
    <cellStyle name="Input 14 4 2" xfId="6662" xr:uid="{00000000-0005-0000-0000-0000BC090000}"/>
    <cellStyle name="Input 14 4 3" xfId="4357" xr:uid="{00000000-0005-0000-0000-0000BD090000}"/>
    <cellStyle name="Input 14 5" xfId="1666" xr:uid="{00000000-0005-0000-0000-0000BE090000}"/>
    <cellStyle name="Input 14 5 2" xfId="6740" xr:uid="{00000000-0005-0000-0000-0000BF090000}"/>
    <cellStyle name="Input 14 5 3" xfId="4435" xr:uid="{00000000-0005-0000-0000-0000C0090000}"/>
    <cellStyle name="Input 14 6" xfId="2330" xr:uid="{00000000-0005-0000-0000-0000C1090000}"/>
    <cellStyle name="Input 14 6 2" xfId="7312" xr:uid="{00000000-0005-0000-0000-0000C2090000}"/>
    <cellStyle name="Input 14 6 3" xfId="5091" xr:uid="{00000000-0005-0000-0000-0000C3090000}"/>
    <cellStyle name="Input 14 7" xfId="3798" xr:uid="{00000000-0005-0000-0000-0000C4090000}"/>
    <cellStyle name="Input 14 8" xfId="3558" xr:uid="{00000000-0005-0000-0000-0000C5090000}"/>
    <cellStyle name="Input 15" xfId="416" xr:uid="{00000000-0005-0000-0000-0000C6090000}"/>
    <cellStyle name="Input 15 2" xfId="1835" xr:uid="{00000000-0005-0000-0000-0000C7090000}"/>
    <cellStyle name="Input 15 2 10" xfId="2490" xr:uid="{00000000-0005-0000-0000-0000C8090000}"/>
    <cellStyle name="Input 15 2 10 2" xfId="7470" xr:uid="{00000000-0005-0000-0000-0000C9090000}"/>
    <cellStyle name="Input 15 2 10 3" xfId="5249" xr:uid="{00000000-0005-0000-0000-0000CA090000}"/>
    <cellStyle name="Input 15 2 11" xfId="2399" xr:uid="{00000000-0005-0000-0000-0000CB090000}"/>
    <cellStyle name="Input 15 2 11 2" xfId="7379" xr:uid="{00000000-0005-0000-0000-0000CC090000}"/>
    <cellStyle name="Input 15 2 11 3" xfId="5158" xr:uid="{00000000-0005-0000-0000-0000CD090000}"/>
    <cellStyle name="Input 15 2 12" xfId="1351" xr:uid="{00000000-0005-0000-0000-0000CE090000}"/>
    <cellStyle name="Input 15 2 12 2" xfId="6425" xr:uid="{00000000-0005-0000-0000-0000CF090000}"/>
    <cellStyle name="Input 15 2 12 3" xfId="4120" xr:uid="{00000000-0005-0000-0000-0000D0090000}"/>
    <cellStyle name="Input 15 2 13" xfId="2411" xr:uid="{00000000-0005-0000-0000-0000D1090000}"/>
    <cellStyle name="Input 15 2 13 2" xfId="7391" xr:uid="{00000000-0005-0000-0000-0000D2090000}"/>
    <cellStyle name="Input 15 2 13 3" xfId="5170" xr:uid="{00000000-0005-0000-0000-0000D3090000}"/>
    <cellStyle name="Input 15 2 14" xfId="2822" xr:uid="{00000000-0005-0000-0000-0000D4090000}"/>
    <cellStyle name="Input 15 2 14 2" xfId="7802" xr:uid="{00000000-0005-0000-0000-0000D5090000}"/>
    <cellStyle name="Input 15 2 14 3" xfId="5581" xr:uid="{00000000-0005-0000-0000-0000D6090000}"/>
    <cellStyle name="Input 15 2 15" xfId="1401" xr:uid="{00000000-0005-0000-0000-0000D7090000}"/>
    <cellStyle name="Input 15 2 15 2" xfId="6475" xr:uid="{00000000-0005-0000-0000-0000D8090000}"/>
    <cellStyle name="Input 15 2 15 3" xfId="4170" xr:uid="{00000000-0005-0000-0000-0000D9090000}"/>
    <cellStyle name="Input 15 2 16" xfId="2815" xr:uid="{00000000-0005-0000-0000-0000DA090000}"/>
    <cellStyle name="Input 15 2 16 2" xfId="7795" xr:uid="{00000000-0005-0000-0000-0000DB090000}"/>
    <cellStyle name="Input 15 2 16 3" xfId="5574" xr:uid="{00000000-0005-0000-0000-0000DC090000}"/>
    <cellStyle name="Input 15 2 17" xfId="2564" xr:uid="{00000000-0005-0000-0000-0000DD090000}"/>
    <cellStyle name="Input 15 2 17 2" xfId="7544" xr:uid="{00000000-0005-0000-0000-0000DE090000}"/>
    <cellStyle name="Input 15 2 17 3" xfId="5323" xr:uid="{00000000-0005-0000-0000-0000DF090000}"/>
    <cellStyle name="Input 15 2 18" xfId="1314" xr:uid="{00000000-0005-0000-0000-0000E0090000}"/>
    <cellStyle name="Input 15 2 18 2" xfId="6388" xr:uid="{00000000-0005-0000-0000-0000E1090000}"/>
    <cellStyle name="Input 15 2 18 3" xfId="4084" xr:uid="{00000000-0005-0000-0000-0000E2090000}"/>
    <cellStyle name="Input 15 2 19" xfId="1529" xr:uid="{00000000-0005-0000-0000-0000E3090000}"/>
    <cellStyle name="Input 15 2 19 2" xfId="6603" xr:uid="{00000000-0005-0000-0000-0000E4090000}"/>
    <cellStyle name="Input 15 2 19 3" xfId="4298" xr:uid="{00000000-0005-0000-0000-0000E5090000}"/>
    <cellStyle name="Input 15 2 2" xfId="2075" xr:uid="{00000000-0005-0000-0000-0000E6090000}"/>
    <cellStyle name="Input 15 2 2 2" xfId="7057" xr:uid="{00000000-0005-0000-0000-0000E7090000}"/>
    <cellStyle name="Input 15 2 2 3" xfId="4836" xr:uid="{00000000-0005-0000-0000-0000E8090000}"/>
    <cellStyle name="Input 15 2 20" xfId="1779" xr:uid="{00000000-0005-0000-0000-0000E9090000}"/>
    <cellStyle name="Input 15 2 20 2" xfId="6853" xr:uid="{00000000-0005-0000-0000-0000EA090000}"/>
    <cellStyle name="Input 15 2 20 3" xfId="4548" xr:uid="{00000000-0005-0000-0000-0000EB090000}"/>
    <cellStyle name="Input 15 2 21" xfId="4602" xr:uid="{00000000-0005-0000-0000-0000EC090000}"/>
    <cellStyle name="Input 15 2 22" xfId="6903" xr:uid="{00000000-0005-0000-0000-0000ED090000}"/>
    <cellStyle name="Input 15 2 23" xfId="3653" xr:uid="{00000000-0005-0000-0000-0000EE090000}"/>
    <cellStyle name="Input 15 2 3" xfId="1761" xr:uid="{00000000-0005-0000-0000-0000EF090000}"/>
    <cellStyle name="Input 15 2 3 2" xfId="6835" xr:uid="{00000000-0005-0000-0000-0000F0090000}"/>
    <cellStyle name="Input 15 2 3 3" xfId="4530" xr:uid="{00000000-0005-0000-0000-0000F1090000}"/>
    <cellStyle name="Input 15 2 4" xfId="1986" xr:uid="{00000000-0005-0000-0000-0000F2090000}"/>
    <cellStyle name="Input 15 2 4 2" xfId="6968" xr:uid="{00000000-0005-0000-0000-0000F3090000}"/>
    <cellStyle name="Input 15 2 4 3" xfId="4747" xr:uid="{00000000-0005-0000-0000-0000F4090000}"/>
    <cellStyle name="Input 15 2 5" xfId="1136" xr:uid="{00000000-0005-0000-0000-0000F5090000}"/>
    <cellStyle name="Input 15 2 5 2" xfId="6210" xr:uid="{00000000-0005-0000-0000-0000F6090000}"/>
    <cellStyle name="Input 15 2 5 3" xfId="3906" xr:uid="{00000000-0005-0000-0000-0000F7090000}"/>
    <cellStyle name="Input 15 2 6" xfId="1770" xr:uid="{00000000-0005-0000-0000-0000F8090000}"/>
    <cellStyle name="Input 15 2 6 2" xfId="6844" xr:uid="{00000000-0005-0000-0000-0000F9090000}"/>
    <cellStyle name="Input 15 2 6 3" xfId="4539" xr:uid="{00000000-0005-0000-0000-0000FA090000}"/>
    <cellStyle name="Input 15 2 7" xfId="1507" xr:uid="{00000000-0005-0000-0000-0000FB090000}"/>
    <cellStyle name="Input 15 2 7 2" xfId="6581" xr:uid="{00000000-0005-0000-0000-0000FC090000}"/>
    <cellStyle name="Input 15 2 7 3" xfId="4276" xr:uid="{00000000-0005-0000-0000-0000FD090000}"/>
    <cellStyle name="Input 15 2 8" xfId="1420" xr:uid="{00000000-0005-0000-0000-0000FE090000}"/>
    <cellStyle name="Input 15 2 8 2" xfId="6494" xr:uid="{00000000-0005-0000-0000-0000FF090000}"/>
    <cellStyle name="Input 15 2 8 3" xfId="4189" xr:uid="{00000000-0005-0000-0000-0000000A0000}"/>
    <cellStyle name="Input 15 2 9" xfId="2408" xr:uid="{00000000-0005-0000-0000-0000010A0000}"/>
    <cellStyle name="Input 15 2 9 2" xfId="7388" xr:uid="{00000000-0005-0000-0000-0000020A0000}"/>
    <cellStyle name="Input 15 2 9 3" xfId="5167" xr:uid="{00000000-0005-0000-0000-0000030A0000}"/>
    <cellStyle name="Input 15 3" xfId="1237" xr:uid="{00000000-0005-0000-0000-0000040A0000}"/>
    <cellStyle name="Input 15 3 2" xfId="6311" xr:uid="{00000000-0005-0000-0000-0000050A0000}"/>
    <cellStyle name="Input 15 3 3" xfId="4007" xr:uid="{00000000-0005-0000-0000-0000060A0000}"/>
    <cellStyle name="Input 15 4" xfId="1587" xr:uid="{00000000-0005-0000-0000-0000070A0000}"/>
    <cellStyle name="Input 15 4 2" xfId="6661" xr:uid="{00000000-0005-0000-0000-0000080A0000}"/>
    <cellStyle name="Input 15 4 3" xfId="4356" xr:uid="{00000000-0005-0000-0000-0000090A0000}"/>
    <cellStyle name="Input 15 5" xfId="1667" xr:uid="{00000000-0005-0000-0000-00000A0A0000}"/>
    <cellStyle name="Input 15 5 2" xfId="6741" xr:uid="{00000000-0005-0000-0000-00000B0A0000}"/>
    <cellStyle name="Input 15 5 3" xfId="4436" xr:uid="{00000000-0005-0000-0000-00000C0A0000}"/>
    <cellStyle name="Input 15 6" xfId="2995" xr:uid="{00000000-0005-0000-0000-00000D0A0000}"/>
    <cellStyle name="Input 15 6 2" xfId="7975" xr:uid="{00000000-0005-0000-0000-00000E0A0000}"/>
    <cellStyle name="Input 15 6 3" xfId="5753" xr:uid="{00000000-0005-0000-0000-00000F0A0000}"/>
    <cellStyle name="Input 15 7" xfId="3857" xr:uid="{00000000-0005-0000-0000-0000100A0000}"/>
    <cellStyle name="Input 15 8" xfId="3559" xr:uid="{00000000-0005-0000-0000-0000110A0000}"/>
    <cellStyle name="Input 16" xfId="417" xr:uid="{00000000-0005-0000-0000-0000120A0000}"/>
    <cellStyle name="Input 16 2" xfId="1836" xr:uid="{00000000-0005-0000-0000-0000130A0000}"/>
    <cellStyle name="Input 16 2 10" xfId="2110" xr:uid="{00000000-0005-0000-0000-0000140A0000}"/>
    <cellStyle name="Input 16 2 10 2" xfId="7092" xr:uid="{00000000-0005-0000-0000-0000150A0000}"/>
    <cellStyle name="Input 16 2 10 3" xfId="4871" xr:uid="{00000000-0005-0000-0000-0000160A0000}"/>
    <cellStyle name="Input 16 2 11" xfId="2037" xr:uid="{00000000-0005-0000-0000-0000170A0000}"/>
    <cellStyle name="Input 16 2 11 2" xfId="7019" xr:uid="{00000000-0005-0000-0000-0000180A0000}"/>
    <cellStyle name="Input 16 2 11 3" xfId="4798" xr:uid="{00000000-0005-0000-0000-0000190A0000}"/>
    <cellStyle name="Input 16 2 12" xfId="2802" xr:uid="{00000000-0005-0000-0000-00001A0A0000}"/>
    <cellStyle name="Input 16 2 12 2" xfId="7782" xr:uid="{00000000-0005-0000-0000-00001B0A0000}"/>
    <cellStyle name="Input 16 2 12 3" xfId="5561" xr:uid="{00000000-0005-0000-0000-00001C0A0000}"/>
    <cellStyle name="Input 16 2 13" xfId="2818" xr:uid="{00000000-0005-0000-0000-00001D0A0000}"/>
    <cellStyle name="Input 16 2 13 2" xfId="7798" xr:uid="{00000000-0005-0000-0000-00001E0A0000}"/>
    <cellStyle name="Input 16 2 13 3" xfId="5577" xr:uid="{00000000-0005-0000-0000-00001F0A0000}"/>
    <cellStyle name="Input 16 2 14" xfId="2800" xr:uid="{00000000-0005-0000-0000-0000200A0000}"/>
    <cellStyle name="Input 16 2 14 2" xfId="7780" xr:uid="{00000000-0005-0000-0000-0000210A0000}"/>
    <cellStyle name="Input 16 2 14 3" xfId="5559" xr:uid="{00000000-0005-0000-0000-0000220A0000}"/>
    <cellStyle name="Input 16 2 15" xfId="2632" xr:uid="{00000000-0005-0000-0000-0000230A0000}"/>
    <cellStyle name="Input 16 2 15 2" xfId="7612" xr:uid="{00000000-0005-0000-0000-0000240A0000}"/>
    <cellStyle name="Input 16 2 15 3" xfId="5391" xr:uid="{00000000-0005-0000-0000-0000250A0000}"/>
    <cellStyle name="Input 16 2 16" xfId="2412" xr:uid="{00000000-0005-0000-0000-0000260A0000}"/>
    <cellStyle name="Input 16 2 16 2" xfId="7392" xr:uid="{00000000-0005-0000-0000-0000270A0000}"/>
    <cellStyle name="Input 16 2 16 3" xfId="5171" xr:uid="{00000000-0005-0000-0000-0000280A0000}"/>
    <cellStyle name="Input 16 2 17" xfId="2123" xr:uid="{00000000-0005-0000-0000-0000290A0000}"/>
    <cellStyle name="Input 16 2 17 2" xfId="7105" xr:uid="{00000000-0005-0000-0000-00002A0A0000}"/>
    <cellStyle name="Input 16 2 17 3" xfId="4884" xr:uid="{00000000-0005-0000-0000-00002B0A0000}"/>
    <cellStyle name="Input 16 2 18" xfId="2768" xr:uid="{00000000-0005-0000-0000-00002C0A0000}"/>
    <cellStyle name="Input 16 2 18 2" xfId="7748" xr:uid="{00000000-0005-0000-0000-00002D0A0000}"/>
    <cellStyle name="Input 16 2 18 3" xfId="5527" xr:uid="{00000000-0005-0000-0000-00002E0A0000}"/>
    <cellStyle name="Input 16 2 19" xfId="3156" xr:uid="{00000000-0005-0000-0000-00002F0A0000}"/>
    <cellStyle name="Input 16 2 19 2" xfId="8136" xr:uid="{00000000-0005-0000-0000-0000300A0000}"/>
    <cellStyle name="Input 16 2 19 3" xfId="5914" xr:uid="{00000000-0005-0000-0000-0000310A0000}"/>
    <cellStyle name="Input 16 2 2" xfId="2076" xr:uid="{00000000-0005-0000-0000-0000320A0000}"/>
    <cellStyle name="Input 16 2 2 2" xfId="7058" xr:uid="{00000000-0005-0000-0000-0000330A0000}"/>
    <cellStyle name="Input 16 2 2 3" xfId="4837" xr:uid="{00000000-0005-0000-0000-0000340A0000}"/>
    <cellStyle name="Input 16 2 20" xfId="2410" xr:uid="{00000000-0005-0000-0000-0000350A0000}"/>
    <cellStyle name="Input 16 2 20 2" xfId="7390" xr:uid="{00000000-0005-0000-0000-0000360A0000}"/>
    <cellStyle name="Input 16 2 20 3" xfId="5169" xr:uid="{00000000-0005-0000-0000-0000370A0000}"/>
    <cellStyle name="Input 16 2 21" xfId="4603" xr:uid="{00000000-0005-0000-0000-0000380A0000}"/>
    <cellStyle name="Input 16 2 22" xfId="6904" xr:uid="{00000000-0005-0000-0000-0000390A0000}"/>
    <cellStyle name="Input 16 2 23" xfId="3654" xr:uid="{00000000-0005-0000-0000-00003A0A0000}"/>
    <cellStyle name="Input 16 2 3" xfId="1622" xr:uid="{00000000-0005-0000-0000-00003B0A0000}"/>
    <cellStyle name="Input 16 2 3 2" xfId="6696" xr:uid="{00000000-0005-0000-0000-00003C0A0000}"/>
    <cellStyle name="Input 16 2 3 3" xfId="4391" xr:uid="{00000000-0005-0000-0000-00003D0A0000}"/>
    <cellStyle name="Input 16 2 4" xfId="2130" xr:uid="{00000000-0005-0000-0000-00003E0A0000}"/>
    <cellStyle name="Input 16 2 4 2" xfId="7112" xr:uid="{00000000-0005-0000-0000-00003F0A0000}"/>
    <cellStyle name="Input 16 2 4 3" xfId="4891" xr:uid="{00000000-0005-0000-0000-0000400A0000}"/>
    <cellStyle name="Input 16 2 5" xfId="1509" xr:uid="{00000000-0005-0000-0000-0000410A0000}"/>
    <cellStyle name="Input 16 2 5 2" xfId="6583" xr:uid="{00000000-0005-0000-0000-0000420A0000}"/>
    <cellStyle name="Input 16 2 5 3" xfId="4278" xr:uid="{00000000-0005-0000-0000-0000430A0000}"/>
    <cellStyle name="Input 16 2 6" xfId="2134" xr:uid="{00000000-0005-0000-0000-0000440A0000}"/>
    <cellStyle name="Input 16 2 6 2" xfId="7116" xr:uid="{00000000-0005-0000-0000-0000450A0000}"/>
    <cellStyle name="Input 16 2 6 3" xfId="4895" xr:uid="{00000000-0005-0000-0000-0000460A0000}"/>
    <cellStyle name="Input 16 2 7" xfId="1478" xr:uid="{00000000-0005-0000-0000-0000470A0000}"/>
    <cellStyle name="Input 16 2 7 2" xfId="6552" xr:uid="{00000000-0005-0000-0000-0000480A0000}"/>
    <cellStyle name="Input 16 2 7 3" xfId="4247" xr:uid="{00000000-0005-0000-0000-0000490A0000}"/>
    <cellStyle name="Input 16 2 8" xfId="1435" xr:uid="{00000000-0005-0000-0000-00004A0A0000}"/>
    <cellStyle name="Input 16 2 8 2" xfId="6509" xr:uid="{00000000-0005-0000-0000-00004B0A0000}"/>
    <cellStyle name="Input 16 2 8 3" xfId="4204" xr:uid="{00000000-0005-0000-0000-00004C0A0000}"/>
    <cellStyle name="Input 16 2 9" xfId="2288" xr:uid="{00000000-0005-0000-0000-00004D0A0000}"/>
    <cellStyle name="Input 16 2 9 2" xfId="7270" xr:uid="{00000000-0005-0000-0000-00004E0A0000}"/>
    <cellStyle name="Input 16 2 9 3" xfId="5049" xr:uid="{00000000-0005-0000-0000-00004F0A0000}"/>
    <cellStyle name="Input 16 3" xfId="1238" xr:uid="{00000000-0005-0000-0000-0000500A0000}"/>
    <cellStyle name="Input 16 3 2" xfId="6312" xr:uid="{00000000-0005-0000-0000-0000510A0000}"/>
    <cellStyle name="Input 16 3 3" xfId="4008" xr:uid="{00000000-0005-0000-0000-0000520A0000}"/>
    <cellStyle name="Input 16 4" xfId="1586" xr:uid="{00000000-0005-0000-0000-0000530A0000}"/>
    <cellStyle name="Input 16 4 2" xfId="6660" xr:uid="{00000000-0005-0000-0000-0000540A0000}"/>
    <cellStyle name="Input 16 4 3" xfId="4355" xr:uid="{00000000-0005-0000-0000-0000550A0000}"/>
    <cellStyle name="Input 16 5" xfId="1668" xr:uid="{00000000-0005-0000-0000-0000560A0000}"/>
    <cellStyle name="Input 16 5 2" xfId="6742" xr:uid="{00000000-0005-0000-0000-0000570A0000}"/>
    <cellStyle name="Input 16 5 3" xfId="4437" xr:uid="{00000000-0005-0000-0000-0000580A0000}"/>
    <cellStyle name="Input 16 6" xfId="1610" xr:uid="{00000000-0005-0000-0000-0000590A0000}"/>
    <cellStyle name="Input 16 6 2" xfId="6684" xr:uid="{00000000-0005-0000-0000-00005A0A0000}"/>
    <cellStyle name="Input 16 6 3" xfId="4379" xr:uid="{00000000-0005-0000-0000-00005B0A0000}"/>
    <cellStyle name="Input 16 7" xfId="3856" xr:uid="{00000000-0005-0000-0000-00005C0A0000}"/>
    <cellStyle name="Input 16 8" xfId="3560" xr:uid="{00000000-0005-0000-0000-00005D0A0000}"/>
    <cellStyle name="Input 17" xfId="418" xr:uid="{00000000-0005-0000-0000-00005E0A0000}"/>
    <cellStyle name="Input 17 2" xfId="1837" xr:uid="{00000000-0005-0000-0000-00005F0A0000}"/>
    <cellStyle name="Input 17 2 10" xfId="1988" xr:uid="{00000000-0005-0000-0000-0000600A0000}"/>
    <cellStyle name="Input 17 2 10 2" xfId="6970" xr:uid="{00000000-0005-0000-0000-0000610A0000}"/>
    <cellStyle name="Input 17 2 10 3" xfId="4749" xr:uid="{00000000-0005-0000-0000-0000620A0000}"/>
    <cellStyle name="Input 17 2 11" xfId="2400" xr:uid="{00000000-0005-0000-0000-0000630A0000}"/>
    <cellStyle name="Input 17 2 11 2" xfId="7380" xr:uid="{00000000-0005-0000-0000-0000640A0000}"/>
    <cellStyle name="Input 17 2 11 3" xfId="5159" xr:uid="{00000000-0005-0000-0000-0000650A0000}"/>
    <cellStyle name="Input 17 2 12" xfId="1346" xr:uid="{00000000-0005-0000-0000-0000660A0000}"/>
    <cellStyle name="Input 17 2 12 2" xfId="6420" xr:uid="{00000000-0005-0000-0000-0000670A0000}"/>
    <cellStyle name="Input 17 2 12 3" xfId="4115" xr:uid="{00000000-0005-0000-0000-0000680A0000}"/>
    <cellStyle name="Input 17 2 13" xfId="2008" xr:uid="{00000000-0005-0000-0000-0000690A0000}"/>
    <cellStyle name="Input 17 2 13 2" xfId="6990" xr:uid="{00000000-0005-0000-0000-00006A0A0000}"/>
    <cellStyle name="Input 17 2 13 3" xfId="4769" xr:uid="{00000000-0005-0000-0000-00006B0A0000}"/>
    <cellStyle name="Input 17 2 14" xfId="1485" xr:uid="{00000000-0005-0000-0000-00006C0A0000}"/>
    <cellStyle name="Input 17 2 14 2" xfId="6559" xr:uid="{00000000-0005-0000-0000-00006D0A0000}"/>
    <cellStyle name="Input 17 2 14 3" xfId="4254" xr:uid="{00000000-0005-0000-0000-00006E0A0000}"/>
    <cellStyle name="Input 17 2 15" xfId="2092" xr:uid="{00000000-0005-0000-0000-00006F0A0000}"/>
    <cellStyle name="Input 17 2 15 2" xfId="7074" xr:uid="{00000000-0005-0000-0000-0000700A0000}"/>
    <cellStyle name="Input 17 2 15 3" xfId="4853" xr:uid="{00000000-0005-0000-0000-0000710A0000}"/>
    <cellStyle name="Input 17 2 16" xfId="2002" xr:uid="{00000000-0005-0000-0000-0000720A0000}"/>
    <cellStyle name="Input 17 2 16 2" xfId="6984" xr:uid="{00000000-0005-0000-0000-0000730A0000}"/>
    <cellStyle name="Input 17 2 16 3" xfId="4763" xr:uid="{00000000-0005-0000-0000-0000740A0000}"/>
    <cellStyle name="Input 17 2 17" xfId="1412" xr:uid="{00000000-0005-0000-0000-0000750A0000}"/>
    <cellStyle name="Input 17 2 17 2" xfId="6486" xr:uid="{00000000-0005-0000-0000-0000760A0000}"/>
    <cellStyle name="Input 17 2 17 3" xfId="4181" xr:uid="{00000000-0005-0000-0000-0000770A0000}"/>
    <cellStyle name="Input 17 2 18" xfId="3013" xr:uid="{00000000-0005-0000-0000-0000780A0000}"/>
    <cellStyle name="Input 17 2 18 2" xfId="7993" xr:uid="{00000000-0005-0000-0000-0000790A0000}"/>
    <cellStyle name="Input 17 2 18 3" xfId="5771" xr:uid="{00000000-0005-0000-0000-00007A0A0000}"/>
    <cellStyle name="Input 17 2 19" xfId="2820" xr:uid="{00000000-0005-0000-0000-00007B0A0000}"/>
    <cellStyle name="Input 17 2 19 2" xfId="7800" xr:uid="{00000000-0005-0000-0000-00007C0A0000}"/>
    <cellStyle name="Input 17 2 19 3" xfId="5579" xr:uid="{00000000-0005-0000-0000-00007D0A0000}"/>
    <cellStyle name="Input 17 2 2" xfId="2077" xr:uid="{00000000-0005-0000-0000-00007E0A0000}"/>
    <cellStyle name="Input 17 2 2 2" xfId="7059" xr:uid="{00000000-0005-0000-0000-00007F0A0000}"/>
    <cellStyle name="Input 17 2 2 3" xfId="4838" xr:uid="{00000000-0005-0000-0000-0000800A0000}"/>
    <cellStyle name="Input 17 2 20" xfId="3109" xr:uid="{00000000-0005-0000-0000-0000810A0000}"/>
    <cellStyle name="Input 17 2 20 2" xfId="8089" xr:uid="{00000000-0005-0000-0000-0000820A0000}"/>
    <cellStyle name="Input 17 2 20 3" xfId="5867" xr:uid="{00000000-0005-0000-0000-0000830A0000}"/>
    <cellStyle name="Input 17 2 21" xfId="4604" xr:uid="{00000000-0005-0000-0000-0000840A0000}"/>
    <cellStyle name="Input 17 2 22" xfId="6905" xr:uid="{00000000-0005-0000-0000-0000850A0000}"/>
    <cellStyle name="Input 17 2 23" xfId="3655" xr:uid="{00000000-0005-0000-0000-0000860A0000}"/>
    <cellStyle name="Input 17 2 3" xfId="1762" xr:uid="{00000000-0005-0000-0000-0000870A0000}"/>
    <cellStyle name="Input 17 2 3 2" xfId="6836" xr:uid="{00000000-0005-0000-0000-0000880A0000}"/>
    <cellStyle name="Input 17 2 3 3" xfId="4531" xr:uid="{00000000-0005-0000-0000-0000890A0000}"/>
    <cellStyle name="Input 17 2 4" xfId="1627" xr:uid="{00000000-0005-0000-0000-00008A0A0000}"/>
    <cellStyle name="Input 17 2 4 2" xfId="6701" xr:uid="{00000000-0005-0000-0000-00008B0A0000}"/>
    <cellStyle name="Input 17 2 4 3" xfId="4396" xr:uid="{00000000-0005-0000-0000-00008C0A0000}"/>
    <cellStyle name="Input 17 2 5" xfId="2009" xr:uid="{00000000-0005-0000-0000-00008D0A0000}"/>
    <cellStyle name="Input 17 2 5 2" xfId="6991" xr:uid="{00000000-0005-0000-0000-00008E0A0000}"/>
    <cellStyle name="Input 17 2 5 3" xfId="4770" xr:uid="{00000000-0005-0000-0000-00008F0A0000}"/>
    <cellStyle name="Input 17 2 6" xfId="1750" xr:uid="{00000000-0005-0000-0000-0000900A0000}"/>
    <cellStyle name="Input 17 2 6 2" xfId="6824" xr:uid="{00000000-0005-0000-0000-0000910A0000}"/>
    <cellStyle name="Input 17 2 6 3" xfId="4519" xr:uid="{00000000-0005-0000-0000-0000920A0000}"/>
    <cellStyle name="Input 17 2 7" xfId="2347" xr:uid="{00000000-0005-0000-0000-0000930A0000}"/>
    <cellStyle name="Input 17 2 7 2" xfId="7329" xr:uid="{00000000-0005-0000-0000-0000940A0000}"/>
    <cellStyle name="Input 17 2 7 3" xfId="5108" xr:uid="{00000000-0005-0000-0000-0000950A0000}"/>
    <cellStyle name="Input 17 2 8" xfId="2416" xr:uid="{00000000-0005-0000-0000-0000960A0000}"/>
    <cellStyle name="Input 17 2 8 2" xfId="7396" xr:uid="{00000000-0005-0000-0000-0000970A0000}"/>
    <cellStyle name="Input 17 2 8 3" xfId="5175" xr:uid="{00000000-0005-0000-0000-0000980A0000}"/>
    <cellStyle name="Input 17 2 9" xfId="2098" xr:uid="{00000000-0005-0000-0000-0000990A0000}"/>
    <cellStyle name="Input 17 2 9 2" xfId="7080" xr:uid="{00000000-0005-0000-0000-00009A0A0000}"/>
    <cellStyle name="Input 17 2 9 3" xfId="4859" xr:uid="{00000000-0005-0000-0000-00009B0A0000}"/>
    <cellStyle name="Input 17 3" xfId="1239" xr:uid="{00000000-0005-0000-0000-00009C0A0000}"/>
    <cellStyle name="Input 17 3 2" xfId="6313" xr:uid="{00000000-0005-0000-0000-00009D0A0000}"/>
    <cellStyle name="Input 17 3 3" xfId="4009" xr:uid="{00000000-0005-0000-0000-00009E0A0000}"/>
    <cellStyle name="Input 17 4" xfId="1585" xr:uid="{00000000-0005-0000-0000-00009F0A0000}"/>
    <cellStyle name="Input 17 4 2" xfId="6659" xr:uid="{00000000-0005-0000-0000-0000A00A0000}"/>
    <cellStyle name="Input 17 4 3" xfId="4354" xr:uid="{00000000-0005-0000-0000-0000A10A0000}"/>
    <cellStyle name="Input 17 5" xfId="1669" xr:uid="{00000000-0005-0000-0000-0000A20A0000}"/>
    <cellStyle name="Input 17 5 2" xfId="6743" xr:uid="{00000000-0005-0000-0000-0000A30A0000}"/>
    <cellStyle name="Input 17 5 3" xfId="4438" xr:uid="{00000000-0005-0000-0000-0000A40A0000}"/>
    <cellStyle name="Input 17 6" xfId="2994" xr:uid="{00000000-0005-0000-0000-0000A50A0000}"/>
    <cellStyle name="Input 17 6 2" xfId="7974" xr:uid="{00000000-0005-0000-0000-0000A60A0000}"/>
    <cellStyle name="Input 17 6 3" xfId="5752" xr:uid="{00000000-0005-0000-0000-0000A70A0000}"/>
    <cellStyle name="Input 17 7" xfId="3855" xr:uid="{00000000-0005-0000-0000-0000A80A0000}"/>
    <cellStyle name="Input 17 8" xfId="3561" xr:uid="{00000000-0005-0000-0000-0000A90A0000}"/>
    <cellStyle name="Input 18" xfId="419" xr:uid="{00000000-0005-0000-0000-0000AA0A0000}"/>
    <cellStyle name="Input 18 2" xfId="1838" xr:uid="{00000000-0005-0000-0000-0000AB0A0000}"/>
    <cellStyle name="Input 18 2 10" xfId="2629" xr:uid="{00000000-0005-0000-0000-0000AC0A0000}"/>
    <cellStyle name="Input 18 2 10 2" xfId="7609" xr:uid="{00000000-0005-0000-0000-0000AD0A0000}"/>
    <cellStyle name="Input 18 2 10 3" xfId="5388" xr:uid="{00000000-0005-0000-0000-0000AE0A0000}"/>
    <cellStyle name="Input 18 2 11" xfId="2546" xr:uid="{00000000-0005-0000-0000-0000AF0A0000}"/>
    <cellStyle name="Input 18 2 11 2" xfId="7526" xr:uid="{00000000-0005-0000-0000-0000B00A0000}"/>
    <cellStyle name="Input 18 2 11 3" xfId="5305" xr:uid="{00000000-0005-0000-0000-0000B10A0000}"/>
    <cellStyle name="Input 18 2 12" xfId="1447" xr:uid="{00000000-0005-0000-0000-0000B20A0000}"/>
    <cellStyle name="Input 18 2 12 2" xfId="6521" xr:uid="{00000000-0005-0000-0000-0000B30A0000}"/>
    <cellStyle name="Input 18 2 12 3" xfId="4216" xr:uid="{00000000-0005-0000-0000-0000B40A0000}"/>
    <cellStyle name="Input 18 2 13" xfId="1141" xr:uid="{00000000-0005-0000-0000-0000B50A0000}"/>
    <cellStyle name="Input 18 2 13 2" xfId="6215" xr:uid="{00000000-0005-0000-0000-0000B60A0000}"/>
    <cellStyle name="Input 18 2 13 3" xfId="3911" xr:uid="{00000000-0005-0000-0000-0000B70A0000}"/>
    <cellStyle name="Input 18 2 14" xfId="2117" xr:uid="{00000000-0005-0000-0000-0000B80A0000}"/>
    <cellStyle name="Input 18 2 14 2" xfId="7099" xr:uid="{00000000-0005-0000-0000-0000B90A0000}"/>
    <cellStyle name="Input 18 2 14 3" xfId="4878" xr:uid="{00000000-0005-0000-0000-0000BA0A0000}"/>
    <cellStyle name="Input 18 2 15" xfId="1520" xr:uid="{00000000-0005-0000-0000-0000BB0A0000}"/>
    <cellStyle name="Input 18 2 15 2" xfId="6594" xr:uid="{00000000-0005-0000-0000-0000BC0A0000}"/>
    <cellStyle name="Input 18 2 15 3" xfId="4289" xr:uid="{00000000-0005-0000-0000-0000BD0A0000}"/>
    <cellStyle name="Input 18 2 16" xfId="3011" xr:uid="{00000000-0005-0000-0000-0000BE0A0000}"/>
    <cellStyle name="Input 18 2 16 2" xfId="7991" xr:uid="{00000000-0005-0000-0000-0000BF0A0000}"/>
    <cellStyle name="Input 18 2 16 3" xfId="5769" xr:uid="{00000000-0005-0000-0000-0000C00A0000}"/>
    <cellStyle name="Input 18 2 17" xfId="3066" xr:uid="{00000000-0005-0000-0000-0000C10A0000}"/>
    <cellStyle name="Input 18 2 17 2" xfId="8046" xr:uid="{00000000-0005-0000-0000-0000C20A0000}"/>
    <cellStyle name="Input 18 2 17 3" xfId="5824" xr:uid="{00000000-0005-0000-0000-0000C30A0000}"/>
    <cellStyle name="Input 18 2 18" xfId="3107" xr:uid="{00000000-0005-0000-0000-0000C40A0000}"/>
    <cellStyle name="Input 18 2 18 2" xfId="8087" xr:uid="{00000000-0005-0000-0000-0000C50A0000}"/>
    <cellStyle name="Input 18 2 18 3" xfId="5865" xr:uid="{00000000-0005-0000-0000-0000C60A0000}"/>
    <cellStyle name="Input 18 2 19" xfId="1302" xr:uid="{00000000-0005-0000-0000-0000C70A0000}"/>
    <cellStyle name="Input 18 2 19 2" xfId="6376" xr:uid="{00000000-0005-0000-0000-0000C80A0000}"/>
    <cellStyle name="Input 18 2 19 3" xfId="4072" xr:uid="{00000000-0005-0000-0000-0000C90A0000}"/>
    <cellStyle name="Input 18 2 2" xfId="2078" xr:uid="{00000000-0005-0000-0000-0000CA0A0000}"/>
    <cellStyle name="Input 18 2 2 2" xfId="7060" xr:uid="{00000000-0005-0000-0000-0000CB0A0000}"/>
    <cellStyle name="Input 18 2 2 3" xfId="4839" xr:uid="{00000000-0005-0000-0000-0000CC0A0000}"/>
    <cellStyle name="Input 18 2 20" xfId="3204" xr:uid="{00000000-0005-0000-0000-0000CD0A0000}"/>
    <cellStyle name="Input 18 2 20 2" xfId="8184" xr:uid="{00000000-0005-0000-0000-0000CE0A0000}"/>
    <cellStyle name="Input 18 2 20 3" xfId="5962" xr:uid="{00000000-0005-0000-0000-0000CF0A0000}"/>
    <cellStyle name="Input 18 2 21" xfId="4605" xr:uid="{00000000-0005-0000-0000-0000D00A0000}"/>
    <cellStyle name="Input 18 2 22" xfId="6906" xr:uid="{00000000-0005-0000-0000-0000D10A0000}"/>
    <cellStyle name="Input 18 2 23" xfId="3656" xr:uid="{00000000-0005-0000-0000-0000D20A0000}"/>
    <cellStyle name="Input 18 2 3" xfId="1623" xr:uid="{00000000-0005-0000-0000-0000D30A0000}"/>
    <cellStyle name="Input 18 2 3 2" xfId="6697" xr:uid="{00000000-0005-0000-0000-0000D40A0000}"/>
    <cellStyle name="Input 18 2 3 3" xfId="4392" xr:uid="{00000000-0005-0000-0000-0000D50A0000}"/>
    <cellStyle name="Input 18 2 4" xfId="1409" xr:uid="{00000000-0005-0000-0000-0000D60A0000}"/>
    <cellStyle name="Input 18 2 4 2" xfId="6483" xr:uid="{00000000-0005-0000-0000-0000D70A0000}"/>
    <cellStyle name="Input 18 2 4 3" xfId="4178" xr:uid="{00000000-0005-0000-0000-0000D80A0000}"/>
    <cellStyle name="Input 18 2 5" xfId="2208" xr:uid="{00000000-0005-0000-0000-0000D90A0000}"/>
    <cellStyle name="Input 18 2 5 2" xfId="7190" xr:uid="{00000000-0005-0000-0000-0000DA0A0000}"/>
    <cellStyle name="Input 18 2 5 3" xfId="4969" xr:uid="{00000000-0005-0000-0000-0000DB0A0000}"/>
    <cellStyle name="Input 18 2 6" xfId="2023" xr:uid="{00000000-0005-0000-0000-0000DC0A0000}"/>
    <cellStyle name="Input 18 2 6 2" xfId="7005" xr:uid="{00000000-0005-0000-0000-0000DD0A0000}"/>
    <cellStyle name="Input 18 2 6 3" xfId="4784" xr:uid="{00000000-0005-0000-0000-0000DE0A0000}"/>
    <cellStyle name="Input 18 2 7" xfId="1149" xr:uid="{00000000-0005-0000-0000-0000DF0A0000}"/>
    <cellStyle name="Input 18 2 7 2" xfId="6223" xr:uid="{00000000-0005-0000-0000-0000E00A0000}"/>
    <cellStyle name="Input 18 2 7 3" xfId="3919" xr:uid="{00000000-0005-0000-0000-0000E10A0000}"/>
    <cellStyle name="Input 18 2 8" xfId="2028" xr:uid="{00000000-0005-0000-0000-0000E20A0000}"/>
    <cellStyle name="Input 18 2 8 2" xfId="7010" xr:uid="{00000000-0005-0000-0000-0000E30A0000}"/>
    <cellStyle name="Input 18 2 8 3" xfId="4789" xr:uid="{00000000-0005-0000-0000-0000E40A0000}"/>
    <cellStyle name="Input 18 2 9" xfId="2124" xr:uid="{00000000-0005-0000-0000-0000E50A0000}"/>
    <cellStyle name="Input 18 2 9 2" xfId="7106" xr:uid="{00000000-0005-0000-0000-0000E60A0000}"/>
    <cellStyle name="Input 18 2 9 3" xfId="4885" xr:uid="{00000000-0005-0000-0000-0000E70A0000}"/>
    <cellStyle name="Input 18 3" xfId="1240" xr:uid="{00000000-0005-0000-0000-0000E80A0000}"/>
    <cellStyle name="Input 18 3 2" xfId="6314" xr:uid="{00000000-0005-0000-0000-0000E90A0000}"/>
    <cellStyle name="Input 18 3 3" xfId="4010" xr:uid="{00000000-0005-0000-0000-0000EA0A0000}"/>
    <cellStyle name="Input 18 4" xfId="1584" xr:uid="{00000000-0005-0000-0000-0000EB0A0000}"/>
    <cellStyle name="Input 18 4 2" xfId="6658" xr:uid="{00000000-0005-0000-0000-0000EC0A0000}"/>
    <cellStyle name="Input 18 4 3" xfId="4353" xr:uid="{00000000-0005-0000-0000-0000ED0A0000}"/>
    <cellStyle name="Input 18 5" xfId="1670" xr:uid="{00000000-0005-0000-0000-0000EE0A0000}"/>
    <cellStyle name="Input 18 5 2" xfId="6744" xr:uid="{00000000-0005-0000-0000-0000EF0A0000}"/>
    <cellStyle name="Input 18 5 3" xfId="4439" xr:uid="{00000000-0005-0000-0000-0000F00A0000}"/>
    <cellStyle name="Input 18 6" xfId="2544" xr:uid="{00000000-0005-0000-0000-0000F10A0000}"/>
    <cellStyle name="Input 18 6 2" xfId="7524" xr:uid="{00000000-0005-0000-0000-0000F20A0000}"/>
    <cellStyle name="Input 18 6 3" xfId="5303" xr:uid="{00000000-0005-0000-0000-0000F30A0000}"/>
    <cellStyle name="Input 18 7" xfId="3854" xr:uid="{00000000-0005-0000-0000-0000F40A0000}"/>
    <cellStyle name="Input 18 8" xfId="3562" xr:uid="{00000000-0005-0000-0000-0000F50A0000}"/>
    <cellStyle name="Input 19" xfId="420" xr:uid="{00000000-0005-0000-0000-0000F60A0000}"/>
    <cellStyle name="Input 19 2" xfId="1839" xr:uid="{00000000-0005-0000-0000-0000F70A0000}"/>
    <cellStyle name="Input 19 2 10" xfId="2477" xr:uid="{00000000-0005-0000-0000-0000F80A0000}"/>
    <cellStyle name="Input 19 2 10 2" xfId="7457" xr:uid="{00000000-0005-0000-0000-0000F90A0000}"/>
    <cellStyle name="Input 19 2 10 3" xfId="5236" xr:uid="{00000000-0005-0000-0000-0000FA0A0000}"/>
    <cellStyle name="Input 19 2 11" xfId="1730" xr:uid="{00000000-0005-0000-0000-0000FB0A0000}"/>
    <cellStyle name="Input 19 2 11 2" xfId="6804" xr:uid="{00000000-0005-0000-0000-0000FC0A0000}"/>
    <cellStyle name="Input 19 2 11 3" xfId="4499" xr:uid="{00000000-0005-0000-0000-0000FD0A0000}"/>
    <cellStyle name="Input 19 2 12" xfId="2390" xr:uid="{00000000-0005-0000-0000-0000FE0A0000}"/>
    <cellStyle name="Input 19 2 12 2" xfId="7372" xr:uid="{00000000-0005-0000-0000-0000FF0A0000}"/>
    <cellStyle name="Input 19 2 12 3" xfId="5151" xr:uid="{00000000-0005-0000-0000-0000000B0000}"/>
    <cellStyle name="Input 19 2 13" xfId="2819" xr:uid="{00000000-0005-0000-0000-0000010B0000}"/>
    <cellStyle name="Input 19 2 13 2" xfId="7799" xr:uid="{00000000-0005-0000-0000-0000020B0000}"/>
    <cellStyle name="Input 19 2 13 3" xfId="5578" xr:uid="{00000000-0005-0000-0000-0000030B0000}"/>
    <cellStyle name="Input 19 2 14" xfId="2817" xr:uid="{00000000-0005-0000-0000-0000040B0000}"/>
    <cellStyle name="Input 19 2 14 2" xfId="7797" xr:uid="{00000000-0005-0000-0000-0000050B0000}"/>
    <cellStyle name="Input 19 2 14 3" xfId="5576" xr:uid="{00000000-0005-0000-0000-0000060B0000}"/>
    <cellStyle name="Input 19 2 15" xfId="2093" xr:uid="{00000000-0005-0000-0000-0000070B0000}"/>
    <cellStyle name="Input 19 2 15 2" xfId="7075" xr:uid="{00000000-0005-0000-0000-0000080B0000}"/>
    <cellStyle name="Input 19 2 15 3" xfId="4854" xr:uid="{00000000-0005-0000-0000-0000090B0000}"/>
    <cellStyle name="Input 19 2 16" xfId="1626" xr:uid="{00000000-0005-0000-0000-00000A0B0000}"/>
    <cellStyle name="Input 19 2 16 2" xfId="6700" xr:uid="{00000000-0005-0000-0000-00000B0B0000}"/>
    <cellStyle name="Input 19 2 16 3" xfId="4395" xr:uid="{00000000-0005-0000-0000-00000C0B0000}"/>
    <cellStyle name="Input 19 2 17" xfId="1778" xr:uid="{00000000-0005-0000-0000-00000D0B0000}"/>
    <cellStyle name="Input 19 2 17 2" xfId="6852" xr:uid="{00000000-0005-0000-0000-00000E0B0000}"/>
    <cellStyle name="Input 19 2 17 3" xfId="4547" xr:uid="{00000000-0005-0000-0000-00000F0B0000}"/>
    <cellStyle name="Input 19 2 18" xfId="2787" xr:uid="{00000000-0005-0000-0000-0000100B0000}"/>
    <cellStyle name="Input 19 2 18 2" xfId="7767" xr:uid="{00000000-0005-0000-0000-0000110B0000}"/>
    <cellStyle name="Input 19 2 18 3" xfId="5546" xr:uid="{00000000-0005-0000-0000-0000120B0000}"/>
    <cellStyle name="Input 19 2 19" xfId="3157" xr:uid="{00000000-0005-0000-0000-0000130B0000}"/>
    <cellStyle name="Input 19 2 19 2" xfId="8137" xr:uid="{00000000-0005-0000-0000-0000140B0000}"/>
    <cellStyle name="Input 19 2 19 3" xfId="5915" xr:uid="{00000000-0005-0000-0000-0000150B0000}"/>
    <cellStyle name="Input 19 2 2" xfId="2079" xr:uid="{00000000-0005-0000-0000-0000160B0000}"/>
    <cellStyle name="Input 19 2 2 2" xfId="7061" xr:uid="{00000000-0005-0000-0000-0000170B0000}"/>
    <cellStyle name="Input 19 2 2 3" xfId="4840" xr:uid="{00000000-0005-0000-0000-0000180B0000}"/>
    <cellStyle name="Input 19 2 20" xfId="2129" xr:uid="{00000000-0005-0000-0000-0000190B0000}"/>
    <cellStyle name="Input 19 2 20 2" xfId="7111" xr:uid="{00000000-0005-0000-0000-00001A0B0000}"/>
    <cellStyle name="Input 19 2 20 3" xfId="4890" xr:uid="{00000000-0005-0000-0000-00001B0B0000}"/>
    <cellStyle name="Input 19 2 21" xfId="4606" xr:uid="{00000000-0005-0000-0000-00001C0B0000}"/>
    <cellStyle name="Input 19 2 22" xfId="6907" xr:uid="{00000000-0005-0000-0000-00001D0B0000}"/>
    <cellStyle name="Input 19 2 23" xfId="3657" xr:uid="{00000000-0005-0000-0000-00001E0B0000}"/>
    <cellStyle name="Input 19 2 3" xfId="1624" xr:uid="{00000000-0005-0000-0000-00001F0B0000}"/>
    <cellStyle name="Input 19 2 3 2" xfId="6698" xr:uid="{00000000-0005-0000-0000-0000200B0000}"/>
    <cellStyle name="Input 19 2 3 3" xfId="4393" xr:uid="{00000000-0005-0000-0000-0000210B0000}"/>
    <cellStyle name="Input 19 2 4" xfId="2131" xr:uid="{00000000-0005-0000-0000-0000220B0000}"/>
    <cellStyle name="Input 19 2 4 2" xfId="7113" xr:uid="{00000000-0005-0000-0000-0000230B0000}"/>
    <cellStyle name="Input 19 2 4 3" xfId="4892" xr:uid="{00000000-0005-0000-0000-0000240B0000}"/>
    <cellStyle name="Input 19 2 5" xfId="1734" xr:uid="{00000000-0005-0000-0000-0000250B0000}"/>
    <cellStyle name="Input 19 2 5 2" xfId="6808" xr:uid="{00000000-0005-0000-0000-0000260B0000}"/>
    <cellStyle name="Input 19 2 5 3" xfId="4503" xr:uid="{00000000-0005-0000-0000-0000270B0000}"/>
    <cellStyle name="Input 19 2 6" xfId="1375" xr:uid="{00000000-0005-0000-0000-0000280B0000}"/>
    <cellStyle name="Input 19 2 6 2" xfId="6449" xr:uid="{00000000-0005-0000-0000-0000290B0000}"/>
    <cellStyle name="Input 19 2 6 3" xfId="4144" xr:uid="{00000000-0005-0000-0000-00002A0B0000}"/>
    <cellStyle name="Input 19 2 7" xfId="1462" xr:uid="{00000000-0005-0000-0000-00002B0B0000}"/>
    <cellStyle name="Input 19 2 7 2" xfId="6536" xr:uid="{00000000-0005-0000-0000-00002C0B0000}"/>
    <cellStyle name="Input 19 2 7 3" xfId="4231" xr:uid="{00000000-0005-0000-0000-00002D0B0000}"/>
    <cellStyle name="Input 19 2 8" xfId="2417" xr:uid="{00000000-0005-0000-0000-00002E0B0000}"/>
    <cellStyle name="Input 19 2 8 2" xfId="7397" xr:uid="{00000000-0005-0000-0000-00002F0B0000}"/>
    <cellStyle name="Input 19 2 8 3" xfId="5176" xr:uid="{00000000-0005-0000-0000-0000300B0000}"/>
    <cellStyle name="Input 19 2 9" xfId="1402" xr:uid="{00000000-0005-0000-0000-0000310B0000}"/>
    <cellStyle name="Input 19 2 9 2" xfId="6476" xr:uid="{00000000-0005-0000-0000-0000320B0000}"/>
    <cellStyle name="Input 19 2 9 3" xfId="4171" xr:uid="{00000000-0005-0000-0000-0000330B0000}"/>
    <cellStyle name="Input 19 3" xfId="1241" xr:uid="{00000000-0005-0000-0000-0000340B0000}"/>
    <cellStyle name="Input 19 3 2" xfId="6315" xr:uid="{00000000-0005-0000-0000-0000350B0000}"/>
    <cellStyle name="Input 19 3 3" xfId="4011" xr:uid="{00000000-0005-0000-0000-0000360B0000}"/>
    <cellStyle name="Input 19 4" xfId="1583" xr:uid="{00000000-0005-0000-0000-0000370B0000}"/>
    <cellStyle name="Input 19 4 2" xfId="6657" xr:uid="{00000000-0005-0000-0000-0000380B0000}"/>
    <cellStyle name="Input 19 4 3" xfId="4352" xr:uid="{00000000-0005-0000-0000-0000390B0000}"/>
    <cellStyle name="Input 19 5" xfId="1619" xr:uid="{00000000-0005-0000-0000-00003A0B0000}"/>
    <cellStyle name="Input 19 5 2" xfId="6693" xr:uid="{00000000-0005-0000-0000-00003B0B0000}"/>
    <cellStyle name="Input 19 5 3" xfId="4388" xr:uid="{00000000-0005-0000-0000-00003C0B0000}"/>
    <cellStyle name="Input 19 6" xfId="2993" xr:uid="{00000000-0005-0000-0000-00003D0B0000}"/>
    <cellStyle name="Input 19 6 2" xfId="7973" xr:uid="{00000000-0005-0000-0000-00003E0B0000}"/>
    <cellStyle name="Input 19 6 3" xfId="5751" xr:uid="{00000000-0005-0000-0000-00003F0B0000}"/>
    <cellStyle name="Input 19 7" xfId="3853" xr:uid="{00000000-0005-0000-0000-0000400B0000}"/>
    <cellStyle name="Input 19 8" xfId="3563" xr:uid="{00000000-0005-0000-0000-0000410B0000}"/>
    <cellStyle name="Input 2" xfId="421" xr:uid="{00000000-0005-0000-0000-0000420B0000}"/>
    <cellStyle name="Input 2 2" xfId="1840" xr:uid="{00000000-0005-0000-0000-0000430B0000}"/>
    <cellStyle name="Input 2 2 10" xfId="2630" xr:uid="{00000000-0005-0000-0000-0000440B0000}"/>
    <cellStyle name="Input 2 2 10 2" xfId="7610" xr:uid="{00000000-0005-0000-0000-0000450B0000}"/>
    <cellStyle name="Input 2 2 10 3" xfId="5389" xr:uid="{00000000-0005-0000-0000-0000460B0000}"/>
    <cellStyle name="Input 2 2 11" xfId="1452" xr:uid="{00000000-0005-0000-0000-0000470B0000}"/>
    <cellStyle name="Input 2 2 11 2" xfId="6526" xr:uid="{00000000-0005-0000-0000-0000480B0000}"/>
    <cellStyle name="Input 2 2 11 3" xfId="4221" xr:uid="{00000000-0005-0000-0000-0000490B0000}"/>
    <cellStyle name="Input 2 2 12" xfId="2801" xr:uid="{00000000-0005-0000-0000-00004A0B0000}"/>
    <cellStyle name="Input 2 2 12 2" xfId="7781" xr:uid="{00000000-0005-0000-0000-00004B0B0000}"/>
    <cellStyle name="Input 2 2 12 3" xfId="5560" xr:uid="{00000000-0005-0000-0000-00004C0B0000}"/>
    <cellStyle name="Input 2 2 13" xfId="2776" xr:uid="{00000000-0005-0000-0000-00004D0B0000}"/>
    <cellStyle name="Input 2 2 13 2" xfId="7756" xr:uid="{00000000-0005-0000-0000-00004E0B0000}"/>
    <cellStyle name="Input 2 2 13 3" xfId="5535" xr:uid="{00000000-0005-0000-0000-00004F0B0000}"/>
    <cellStyle name="Input 2 2 14" xfId="1630" xr:uid="{00000000-0005-0000-0000-0000500B0000}"/>
    <cellStyle name="Input 2 2 14 2" xfId="6704" xr:uid="{00000000-0005-0000-0000-0000510B0000}"/>
    <cellStyle name="Input 2 2 14 3" xfId="4399" xr:uid="{00000000-0005-0000-0000-0000520B0000}"/>
    <cellStyle name="Input 2 2 15" xfId="1421" xr:uid="{00000000-0005-0000-0000-0000530B0000}"/>
    <cellStyle name="Input 2 2 15 2" xfId="6495" xr:uid="{00000000-0005-0000-0000-0000540B0000}"/>
    <cellStyle name="Input 2 2 15 3" xfId="4190" xr:uid="{00000000-0005-0000-0000-0000550B0000}"/>
    <cellStyle name="Input 2 2 16" xfId="2951" xr:uid="{00000000-0005-0000-0000-0000560B0000}"/>
    <cellStyle name="Input 2 2 16 2" xfId="7931" xr:uid="{00000000-0005-0000-0000-0000570B0000}"/>
    <cellStyle name="Input 2 2 16 3" xfId="5709" xr:uid="{00000000-0005-0000-0000-0000580B0000}"/>
    <cellStyle name="Input 2 2 17" xfId="1202" xr:uid="{00000000-0005-0000-0000-0000590B0000}"/>
    <cellStyle name="Input 2 2 17 2" xfId="6276" xr:uid="{00000000-0005-0000-0000-00005A0B0000}"/>
    <cellStyle name="Input 2 2 17 3" xfId="3972" xr:uid="{00000000-0005-0000-0000-00005B0B0000}"/>
    <cellStyle name="Input 2 2 18" xfId="1429" xr:uid="{00000000-0005-0000-0000-00005C0B0000}"/>
    <cellStyle name="Input 2 2 18 2" xfId="6503" xr:uid="{00000000-0005-0000-0000-00005D0B0000}"/>
    <cellStyle name="Input 2 2 18 3" xfId="4198" xr:uid="{00000000-0005-0000-0000-00005E0B0000}"/>
    <cellStyle name="Input 2 2 19" xfId="3065" xr:uid="{00000000-0005-0000-0000-00005F0B0000}"/>
    <cellStyle name="Input 2 2 19 2" xfId="8045" xr:uid="{00000000-0005-0000-0000-0000600B0000}"/>
    <cellStyle name="Input 2 2 19 3" xfId="5823" xr:uid="{00000000-0005-0000-0000-0000610B0000}"/>
    <cellStyle name="Input 2 2 2" xfId="2080" xr:uid="{00000000-0005-0000-0000-0000620B0000}"/>
    <cellStyle name="Input 2 2 2 2" xfId="7062" xr:uid="{00000000-0005-0000-0000-0000630B0000}"/>
    <cellStyle name="Input 2 2 2 3" xfId="4841" xr:uid="{00000000-0005-0000-0000-0000640B0000}"/>
    <cellStyle name="Input 2 2 20" xfId="2021" xr:uid="{00000000-0005-0000-0000-0000650B0000}"/>
    <cellStyle name="Input 2 2 20 2" xfId="7003" xr:uid="{00000000-0005-0000-0000-0000660B0000}"/>
    <cellStyle name="Input 2 2 20 3" xfId="4782" xr:uid="{00000000-0005-0000-0000-0000670B0000}"/>
    <cellStyle name="Input 2 2 21" xfId="4607" xr:uid="{00000000-0005-0000-0000-0000680B0000}"/>
    <cellStyle name="Input 2 2 22" xfId="6908" xr:uid="{00000000-0005-0000-0000-0000690B0000}"/>
    <cellStyle name="Input 2 2 23" xfId="3658" xr:uid="{00000000-0005-0000-0000-00006A0B0000}"/>
    <cellStyle name="Input 2 2 3" xfId="1625" xr:uid="{00000000-0005-0000-0000-00006B0B0000}"/>
    <cellStyle name="Input 2 2 3 2" xfId="6699" xr:uid="{00000000-0005-0000-0000-00006C0B0000}"/>
    <cellStyle name="Input 2 2 3 3" xfId="4394" xr:uid="{00000000-0005-0000-0000-00006D0B0000}"/>
    <cellStyle name="Input 2 2 4" xfId="1408" xr:uid="{00000000-0005-0000-0000-00006E0B0000}"/>
    <cellStyle name="Input 2 2 4 2" xfId="6482" xr:uid="{00000000-0005-0000-0000-00006F0B0000}"/>
    <cellStyle name="Input 2 2 4 3" xfId="4177" xr:uid="{00000000-0005-0000-0000-0000700B0000}"/>
    <cellStyle name="Input 2 2 5" xfId="1476" xr:uid="{00000000-0005-0000-0000-0000710B0000}"/>
    <cellStyle name="Input 2 2 5 2" xfId="6550" xr:uid="{00000000-0005-0000-0000-0000720B0000}"/>
    <cellStyle name="Input 2 2 5 3" xfId="4245" xr:uid="{00000000-0005-0000-0000-0000730B0000}"/>
    <cellStyle name="Input 2 2 6" xfId="2284" xr:uid="{00000000-0005-0000-0000-0000740B0000}"/>
    <cellStyle name="Input 2 2 6 2" xfId="7266" xr:uid="{00000000-0005-0000-0000-0000750B0000}"/>
    <cellStyle name="Input 2 2 6 3" xfId="5045" xr:uid="{00000000-0005-0000-0000-0000760B0000}"/>
    <cellStyle name="Input 2 2 7" xfId="2348" xr:uid="{00000000-0005-0000-0000-0000770B0000}"/>
    <cellStyle name="Input 2 2 7 2" xfId="7330" xr:uid="{00000000-0005-0000-0000-0000780B0000}"/>
    <cellStyle name="Input 2 2 7 3" xfId="5109" xr:uid="{00000000-0005-0000-0000-0000790B0000}"/>
    <cellStyle name="Input 2 2 8" xfId="1615" xr:uid="{00000000-0005-0000-0000-00007A0B0000}"/>
    <cellStyle name="Input 2 2 8 2" xfId="6689" xr:uid="{00000000-0005-0000-0000-00007B0B0000}"/>
    <cellStyle name="Input 2 2 8 3" xfId="4384" xr:uid="{00000000-0005-0000-0000-00007C0B0000}"/>
    <cellStyle name="Input 2 2 9" xfId="1430" xr:uid="{00000000-0005-0000-0000-00007D0B0000}"/>
    <cellStyle name="Input 2 2 9 2" xfId="6504" xr:uid="{00000000-0005-0000-0000-00007E0B0000}"/>
    <cellStyle name="Input 2 2 9 3" xfId="4199" xr:uid="{00000000-0005-0000-0000-00007F0B0000}"/>
    <cellStyle name="Input 2 3" xfId="1242" xr:uid="{00000000-0005-0000-0000-0000800B0000}"/>
    <cellStyle name="Input 2 3 2" xfId="6316" xr:uid="{00000000-0005-0000-0000-0000810B0000}"/>
    <cellStyle name="Input 2 3 3" xfId="4012" xr:uid="{00000000-0005-0000-0000-0000820B0000}"/>
    <cellStyle name="Input 2 4" xfId="1582" xr:uid="{00000000-0005-0000-0000-0000830B0000}"/>
    <cellStyle name="Input 2 4 2" xfId="6656" xr:uid="{00000000-0005-0000-0000-0000840B0000}"/>
    <cellStyle name="Input 2 4 3" xfId="4351" xr:uid="{00000000-0005-0000-0000-0000850B0000}"/>
    <cellStyle name="Input 2 5" xfId="1671" xr:uid="{00000000-0005-0000-0000-0000860B0000}"/>
    <cellStyle name="Input 2 5 2" xfId="6745" xr:uid="{00000000-0005-0000-0000-0000870B0000}"/>
    <cellStyle name="Input 2 5 3" xfId="4440" xr:uid="{00000000-0005-0000-0000-0000880B0000}"/>
    <cellStyle name="Input 2 6" xfId="2687" xr:uid="{00000000-0005-0000-0000-0000890B0000}"/>
    <cellStyle name="Input 2 6 2" xfId="7667" xr:uid="{00000000-0005-0000-0000-00008A0B0000}"/>
    <cellStyle name="Input 2 6 3" xfId="5446" xr:uid="{00000000-0005-0000-0000-00008B0B0000}"/>
    <cellStyle name="Input 2 7" xfId="3852" xr:uid="{00000000-0005-0000-0000-00008C0B0000}"/>
    <cellStyle name="Input 2 8" xfId="3564" xr:uid="{00000000-0005-0000-0000-00008D0B0000}"/>
    <cellStyle name="Input 20" xfId="422" xr:uid="{00000000-0005-0000-0000-00008E0B0000}"/>
    <cellStyle name="Input 20 2" xfId="1841" xr:uid="{00000000-0005-0000-0000-00008F0B0000}"/>
    <cellStyle name="Input 20 2 10" xfId="1339" xr:uid="{00000000-0005-0000-0000-0000900B0000}"/>
    <cellStyle name="Input 20 2 10 2" xfId="6413" xr:uid="{00000000-0005-0000-0000-0000910B0000}"/>
    <cellStyle name="Input 20 2 10 3" xfId="4108" xr:uid="{00000000-0005-0000-0000-0000920B0000}"/>
    <cellStyle name="Input 20 2 11" xfId="2547" xr:uid="{00000000-0005-0000-0000-0000930B0000}"/>
    <cellStyle name="Input 20 2 11 2" xfId="7527" xr:uid="{00000000-0005-0000-0000-0000940B0000}"/>
    <cellStyle name="Input 20 2 11 3" xfId="5306" xr:uid="{00000000-0005-0000-0000-0000950B0000}"/>
    <cellStyle name="Input 20 2 12" xfId="2038" xr:uid="{00000000-0005-0000-0000-0000960B0000}"/>
    <cellStyle name="Input 20 2 12 2" xfId="7020" xr:uid="{00000000-0005-0000-0000-0000970B0000}"/>
    <cellStyle name="Input 20 2 12 3" xfId="4799" xr:uid="{00000000-0005-0000-0000-0000980B0000}"/>
    <cellStyle name="Input 20 2 13" xfId="1361" xr:uid="{00000000-0005-0000-0000-0000990B0000}"/>
    <cellStyle name="Input 20 2 13 2" xfId="6435" xr:uid="{00000000-0005-0000-0000-00009A0B0000}"/>
    <cellStyle name="Input 20 2 13 3" xfId="4130" xr:uid="{00000000-0005-0000-0000-00009B0B0000}"/>
    <cellStyle name="Input 20 2 14" xfId="2287" xr:uid="{00000000-0005-0000-0000-00009C0B0000}"/>
    <cellStyle name="Input 20 2 14 2" xfId="7269" xr:uid="{00000000-0005-0000-0000-00009D0B0000}"/>
    <cellStyle name="Input 20 2 14 3" xfId="5048" xr:uid="{00000000-0005-0000-0000-00009E0B0000}"/>
    <cellStyle name="Input 20 2 15" xfId="2827" xr:uid="{00000000-0005-0000-0000-00009F0B0000}"/>
    <cellStyle name="Input 20 2 15 2" xfId="7807" xr:uid="{00000000-0005-0000-0000-0000A00B0000}"/>
    <cellStyle name="Input 20 2 15 3" xfId="5586" xr:uid="{00000000-0005-0000-0000-0000A10B0000}"/>
    <cellStyle name="Input 20 2 16" xfId="3012" xr:uid="{00000000-0005-0000-0000-0000A20B0000}"/>
    <cellStyle name="Input 20 2 16 2" xfId="7992" xr:uid="{00000000-0005-0000-0000-0000A30B0000}"/>
    <cellStyle name="Input 20 2 16 3" xfId="5770" xr:uid="{00000000-0005-0000-0000-0000A40B0000}"/>
    <cellStyle name="Input 20 2 17" xfId="3067" xr:uid="{00000000-0005-0000-0000-0000A50B0000}"/>
    <cellStyle name="Input 20 2 17 2" xfId="8047" xr:uid="{00000000-0005-0000-0000-0000A60B0000}"/>
    <cellStyle name="Input 20 2 17 3" xfId="5825" xr:uid="{00000000-0005-0000-0000-0000A70B0000}"/>
    <cellStyle name="Input 20 2 18" xfId="3108" xr:uid="{00000000-0005-0000-0000-0000A80B0000}"/>
    <cellStyle name="Input 20 2 18 2" xfId="8088" xr:uid="{00000000-0005-0000-0000-0000A90B0000}"/>
    <cellStyle name="Input 20 2 18 3" xfId="5866" xr:uid="{00000000-0005-0000-0000-0000AA0B0000}"/>
    <cellStyle name="Input 20 2 19" xfId="2799" xr:uid="{00000000-0005-0000-0000-0000AB0B0000}"/>
    <cellStyle name="Input 20 2 19 2" xfId="7779" xr:uid="{00000000-0005-0000-0000-0000AC0B0000}"/>
    <cellStyle name="Input 20 2 19 3" xfId="5558" xr:uid="{00000000-0005-0000-0000-0000AD0B0000}"/>
    <cellStyle name="Input 20 2 2" xfId="2081" xr:uid="{00000000-0005-0000-0000-0000AE0B0000}"/>
    <cellStyle name="Input 20 2 2 2" xfId="7063" xr:uid="{00000000-0005-0000-0000-0000AF0B0000}"/>
    <cellStyle name="Input 20 2 2 3" xfId="4842" xr:uid="{00000000-0005-0000-0000-0000B00B0000}"/>
    <cellStyle name="Input 20 2 20" xfId="3205" xr:uid="{00000000-0005-0000-0000-0000B10B0000}"/>
    <cellStyle name="Input 20 2 20 2" xfId="8185" xr:uid="{00000000-0005-0000-0000-0000B20B0000}"/>
    <cellStyle name="Input 20 2 20 3" xfId="5963" xr:uid="{00000000-0005-0000-0000-0000B30B0000}"/>
    <cellStyle name="Input 20 2 21" xfId="4608" xr:uid="{00000000-0005-0000-0000-0000B40B0000}"/>
    <cellStyle name="Input 20 2 22" xfId="6909" xr:uid="{00000000-0005-0000-0000-0000B50B0000}"/>
    <cellStyle name="Input 20 2 23" xfId="3659" xr:uid="{00000000-0005-0000-0000-0000B60B0000}"/>
    <cellStyle name="Input 20 2 3" xfId="1763" xr:uid="{00000000-0005-0000-0000-0000B70B0000}"/>
    <cellStyle name="Input 20 2 3 2" xfId="6837" xr:uid="{00000000-0005-0000-0000-0000B80B0000}"/>
    <cellStyle name="Input 20 2 3 3" xfId="4532" xr:uid="{00000000-0005-0000-0000-0000B90B0000}"/>
    <cellStyle name="Input 20 2 4" xfId="1348" xr:uid="{00000000-0005-0000-0000-0000BA0B0000}"/>
    <cellStyle name="Input 20 2 4 2" xfId="6422" xr:uid="{00000000-0005-0000-0000-0000BB0B0000}"/>
    <cellStyle name="Input 20 2 4 3" xfId="4117" xr:uid="{00000000-0005-0000-0000-0000BC0B0000}"/>
    <cellStyle name="Input 20 2 5" xfId="2209" xr:uid="{00000000-0005-0000-0000-0000BD0B0000}"/>
    <cellStyle name="Input 20 2 5 2" xfId="7191" xr:uid="{00000000-0005-0000-0000-0000BE0B0000}"/>
    <cellStyle name="Input 20 2 5 3" xfId="4970" xr:uid="{00000000-0005-0000-0000-0000BF0B0000}"/>
    <cellStyle name="Input 20 2 6" xfId="1772" xr:uid="{00000000-0005-0000-0000-0000C00B0000}"/>
    <cellStyle name="Input 20 2 6 2" xfId="6846" xr:uid="{00000000-0005-0000-0000-0000C10B0000}"/>
    <cellStyle name="Input 20 2 6 3" xfId="4541" xr:uid="{00000000-0005-0000-0000-0000C20B0000}"/>
    <cellStyle name="Input 20 2 7" xfId="2199" xr:uid="{00000000-0005-0000-0000-0000C30B0000}"/>
    <cellStyle name="Input 20 2 7 2" xfId="7181" xr:uid="{00000000-0005-0000-0000-0000C40B0000}"/>
    <cellStyle name="Input 20 2 7 3" xfId="4960" xr:uid="{00000000-0005-0000-0000-0000C50B0000}"/>
    <cellStyle name="Input 20 2 8" xfId="2216" xr:uid="{00000000-0005-0000-0000-0000C60B0000}"/>
    <cellStyle name="Input 20 2 8 2" xfId="7198" xr:uid="{00000000-0005-0000-0000-0000C70B0000}"/>
    <cellStyle name="Input 20 2 8 3" xfId="4977" xr:uid="{00000000-0005-0000-0000-0000C80B0000}"/>
    <cellStyle name="Input 20 2 9" xfId="1736" xr:uid="{00000000-0005-0000-0000-0000C90B0000}"/>
    <cellStyle name="Input 20 2 9 2" xfId="6810" xr:uid="{00000000-0005-0000-0000-0000CA0B0000}"/>
    <cellStyle name="Input 20 2 9 3" xfId="4505" xr:uid="{00000000-0005-0000-0000-0000CB0B0000}"/>
    <cellStyle name="Input 20 3" xfId="1243" xr:uid="{00000000-0005-0000-0000-0000CC0B0000}"/>
    <cellStyle name="Input 20 3 2" xfId="6317" xr:uid="{00000000-0005-0000-0000-0000CD0B0000}"/>
    <cellStyle name="Input 20 3 3" xfId="4013" xr:uid="{00000000-0005-0000-0000-0000CE0B0000}"/>
    <cellStyle name="Input 20 4" xfId="1581" xr:uid="{00000000-0005-0000-0000-0000CF0B0000}"/>
    <cellStyle name="Input 20 4 2" xfId="6655" xr:uid="{00000000-0005-0000-0000-0000D00B0000}"/>
    <cellStyle name="Input 20 4 3" xfId="4350" xr:uid="{00000000-0005-0000-0000-0000D10B0000}"/>
    <cellStyle name="Input 20 5" xfId="1672" xr:uid="{00000000-0005-0000-0000-0000D20B0000}"/>
    <cellStyle name="Input 20 5 2" xfId="6746" xr:uid="{00000000-0005-0000-0000-0000D30B0000}"/>
    <cellStyle name="Input 20 5 3" xfId="4441" xr:uid="{00000000-0005-0000-0000-0000D40B0000}"/>
    <cellStyle name="Input 20 6" xfId="2992" xr:uid="{00000000-0005-0000-0000-0000D50B0000}"/>
    <cellStyle name="Input 20 6 2" xfId="7972" xr:uid="{00000000-0005-0000-0000-0000D60B0000}"/>
    <cellStyle name="Input 20 6 3" xfId="5750" xr:uid="{00000000-0005-0000-0000-0000D70B0000}"/>
    <cellStyle name="Input 20 7" xfId="3851" xr:uid="{00000000-0005-0000-0000-0000D80B0000}"/>
    <cellStyle name="Input 20 8" xfId="3565" xr:uid="{00000000-0005-0000-0000-0000D90B0000}"/>
    <cellStyle name="Input 21" xfId="423" xr:uid="{00000000-0005-0000-0000-0000DA0B0000}"/>
    <cellStyle name="Input 21 2" xfId="1842" xr:uid="{00000000-0005-0000-0000-0000DB0B0000}"/>
    <cellStyle name="Input 21 2 10" xfId="1439" xr:uid="{00000000-0005-0000-0000-0000DC0B0000}"/>
    <cellStyle name="Input 21 2 10 2" xfId="6513" xr:uid="{00000000-0005-0000-0000-0000DD0B0000}"/>
    <cellStyle name="Input 21 2 10 3" xfId="4208" xr:uid="{00000000-0005-0000-0000-0000DE0B0000}"/>
    <cellStyle name="Input 21 2 11" xfId="2269" xr:uid="{00000000-0005-0000-0000-0000DF0B0000}"/>
    <cellStyle name="Input 21 2 11 2" xfId="7251" xr:uid="{00000000-0005-0000-0000-0000E00B0000}"/>
    <cellStyle name="Input 21 2 11 3" xfId="5030" xr:uid="{00000000-0005-0000-0000-0000E10B0000}"/>
    <cellStyle name="Input 21 2 12" xfId="2292" xr:uid="{00000000-0005-0000-0000-0000E20B0000}"/>
    <cellStyle name="Input 21 2 12 2" xfId="7274" xr:uid="{00000000-0005-0000-0000-0000E30B0000}"/>
    <cellStyle name="Input 21 2 12 3" xfId="5053" xr:uid="{00000000-0005-0000-0000-0000E40B0000}"/>
    <cellStyle name="Input 21 2 13" xfId="1495" xr:uid="{00000000-0005-0000-0000-0000E50B0000}"/>
    <cellStyle name="Input 21 2 13 2" xfId="6569" xr:uid="{00000000-0005-0000-0000-0000E60B0000}"/>
    <cellStyle name="Input 21 2 13 3" xfId="4264" xr:uid="{00000000-0005-0000-0000-0000E70B0000}"/>
    <cellStyle name="Input 21 2 14" xfId="2619" xr:uid="{00000000-0005-0000-0000-0000E80B0000}"/>
    <cellStyle name="Input 21 2 14 2" xfId="7599" xr:uid="{00000000-0005-0000-0000-0000E90B0000}"/>
    <cellStyle name="Input 21 2 14 3" xfId="5378" xr:uid="{00000000-0005-0000-0000-0000EA0B0000}"/>
    <cellStyle name="Input 21 2 15" xfId="2780" xr:uid="{00000000-0005-0000-0000-0000EB0B0000}"/>
    <cellStyle name="Input 21 2 15 2" xfId="7760" xr:uid="{00000000-0005-0000-0000-0000EC0B0000}"/>
    <cellStyle name="Input 21 2 15 3" xfId="5539" xr:uid="{00000000-0005-0000-0000-0000ED0B0000}"/>
    <cellStyle name="Input 21 2 16" xfId="2626" xr:uid="{00000000-0005-0000-0000-0000EE0B0000}"/>
    <cellStyle name="Input 21 2 16 2" xfId="7606" xr:uid="{00000000-0005-0000-0000-0000EF0B0000}"/>
    <cellStyle name="Input 21 2 16 3" xfId="5385" xr:uid="{00000000-0005-0000-0000-0000F00B0000}"/>
    <cellStyle name="Input 21 2 17" xfId="2950" xr:uid="{00000000-0005-0000-0000-0000F10B0000}"/>
    <cellStyle name="Input 21 2 17 2" xfId="7930" xr:uid="{00000000-0005-0000-0000-0000F20B0000}"/>
    <cellStyle name="Input 21 2 17 3" xfId="5708" xr:uid="{00000000-0005-0000-0000-0000F30B0000}"/>
    <cellStyle name="Input 21 2 18" xfId="2811" xr:uid="{00000000-0005-0000-0000-0000F40B0000}"/>
    <cellStyle name="Input 21 2 18 2" xfId="7791" xr:uid="{00000000-0005-0000-0000-0000F50B0000}"/>
    <cellStyle name="Input 21 2 18 3" xfId="5570" xr:uid="{00000000-0005-0000-0000-0000F60B0000}"/>
    <cellStyle name="Input 21 2 19" xfId="2809" xr:uid="{00000000-0005-0000-0000-0000F70B0000}"/>
    <cellStyle name="Input 21 2 19 2" xfId="7789" xr:uid="{00000000-0005-0000-0000-0000F80B0000}"/>
    <cellStyle name="Input 21 2 19 3" xfId="5568" xr:uid="{00000000-0005-0000-0000-0000F90B0000}"/>
    <cellStyle name="Input 21 2 2" xfId="2082" xr:uid="{00000000-0005-0000-0000-0000FA0B0000}"/>
    <cellStyle name="Input 21 2 2 2" xfId="7064" xr:uid="{00000000-0005-0000-0000-0000FB0B0000}"/>
    <cellStyle name="Input 21 2 2 3" xfId="4843" xr:uid="{00000000-0005-0000-0000-0000FC0B0000}"/>
    <cellStyle name="Input 21 2 20" xfId="3106" xr:uid="{00000000-0005-0000-0000-0000FD0B0000}"/>
    <cellStyle name="Input 21 2 20 2" xfId="8086" xr:uid="{00000000-0005-0000-0000-0000FE0B0000}"/>
    <cellStyle name="Input 21 2 20 3" xfId="5864" xr:uid="{00000000-0005-0000-0000-0000FF0B0000}"/>
    <cellStyle name="Input 21 2 21" xfId="4609" xr:uid="{00000000-0005-0000-0000-0000000C0000}"/>
    <cellStyle name="Input 21 2 22" xfId="6910" xr:uid="{00000000-0005-0000-0000-0000010C0000}"/>
    <cellStyle name="Input 21 2 23" xfId="3660" xr:uid="{00000000-0005-0000-0000-0000020C0000}"/>
    <cellStyle name="Input 21 2 3" xfId="1710" xr:uid="{00000000-0005-0000-0000-0000030C0000}"/>
    <cellStyle name="Input 21 2 3 2" xfId="6784" xr:uid="{00000000-0005-0000-0000-0000040C0000}"/>
    <cellStyle name="Input 21 2 3 3" xfId="4479" xr:uid="{00000000-0005-0000-0000-0000050C0000}"/>
    <cellStyle name="Input 21 2 4" xfId="1172" xr:uid="{00000000-0005-0000-0000-0000060C0000}"/>
    <cellStyle name="Input 21 2 4 2" xfId="6246" xr:uid="{00000000-0005-0000-0000-0000070C0000}"/>
    <cellStyle name="Input 21 2 4 3" xfId="3942" xr:uid="{00000000-0005-0000-0000-0000080C0000}"/>
    <cellStyle name="Input 21 2 5" xfId="1477" xr:uid="{00000000-0005-0000-0000-0000090C0000}"/>
    <cellStyle name="Input 21 2 5 2" xfId="6551" xr:uid="{00000000-0005-0000-0000-00000A0C0000}"/>
    <cellStyle name="Input 21 2 5 3" xfId="4246" xr:uid="{00000000-0005-0000-0000-00000B0C0000}"/>
    <cellStyle name="Input 21 2 6" xfId="2285" xr:uid="{00000000-0005-0000-0000-00000C0C0000}"/>
    <cellStyle name="Input 21 2 6 2" xfId="7267" xr:uid="{00000000-0005-0000-0000-00000D0C0000}"/>
    <cellStyle name="Input 21 2 6 3" xfId="5046" xr:uid="{00000000-0005-0000-0000-00000E0C0000}"/>
    <cellStyle name="Input 21 2 7" xfId="2105" xr:uid="{00000000-0005-0000-0000-00000F0C0000}"/>
    <cellStyle name="Input 21 2 7 2" xfId="7087" xr:uid="{00000000-0005-0000-0000-0000100C0000}"/>
    <cellStyle name="Input 21 2 7 3" xfId="4866" xr:uid="{00000000-0005-0000-0000-0000110C0000}"/>
    <cellStyle name="Input 21 2 8" xfId="1489" xr:uid="{00000000-0005-0000-0000-0000120C0000}"/>
    <cellStyle name="Input 21 2 8 2" xfId="6563" xr:uid="{00000000-0005-0000-0000-0000130C0000}"/>
    <cellStyle name="Input 21 2 8 3" xfId="4258" xr:uid="{00000000-0005-0000-0000-0000140C0000}"/>
    <cellStyle name="Input 21 2 9" xfId="2562" xr:uid="{00000000-0005-0000-0000-0000150C0000}"/>
    <cellStyle name="Input 21 2 9 2" xfId="7542" xr:uid="{00000000-0005-0000-0000-0000160C0000}"/>
    <cellStyle name="Input 21 2 9 3" xfId="5321" xr:uid="{00000000-0005-0000-0000-0000170C0000}"/>
    <cellStyle name="Input 21 3" xfId="1244" xr:uid="{00000000-0005-0000-0000-0000180C0000}"/>
    <cellStyle name="Input 21 3 2" xfId="6318" xr:uid="{00000000-0005-0000-0000-0000190C0000}"/>
    <cellStyle name="Input 21 3 3" xfId="4014" xr:uid="{00000000-0005-0000-0000-00001A0C0000}"/>
    <cellStyle name="Input 21 4" xfId="1580" xr:uid="{00000000-0005-0000-0000-00001B0C0000}"/>
    <cellStyle name="Input 21 4 2" xfId="6654" xr:uid="{00000000-0005-0000-0000-00001C0C0000}"/>
    <cellStyle name="Input 21 4 3" xfId="4349" xr:uid="{00000000-0005-0000-0000-00001D0C0000}"/>
    <cellStyle name="Input 21 5" xfId="1673" xr:uid="{00000000-0005-0000-0000-00001E0C0000}"/>
    <cellStyle name="Input 21 5 2" xfId="6747" xr:uid="{00000000-0005-0000-0000-00001F0C0000}"/>
    <cellStyle name="Input 21 5 3" xfId="4442" xr:uid="{00000000-0005-0000-0000-0000200C0000}"/>
    <cellStyle name="Input 21 6" xfId="1321" xr:uid="{00000000-0005-0000-0000-0000210C0000}"/>
    <cellStyle name="Input 21 6 2" xfId="6395" xr:uid="{00000000-0005-0000-0000-0000220C0000}"/>
    <cellStyle name="Input 21 6 3" xfId="4091" xr:uid="{00000000-0005-0000-0000-0000230C0000}"/>
    <cellStyle name="Input 21 7" xfId="3850" xr:uid="{00000000-0005-0000-0000-0000240C0000}"/>
    <cellStyle name="Input 21 8" xfId="3566" xr:uid="{00000000-0005-0000-0000-0000250C0000}"/>
    <cellStyle name="Input 22" xfId="424" xr:uid="{00000000-0005-0000-0000-0000260C0000}"/>
    <cellStyle name="Input 22 2" xfId="1843" xr:uid="{00000000-0005-0000-0000-0000270C0000}"/>
    <cellStyle name="Input 22 2 10" xfId="2421" xr:uid="{00000000-0005-0000-0000-0000280C0000}"/>
    <cellStyle name="Input 22 2 10 2" xfId="7401" xr:uid="{00000000-0005-0000-0000-0000290C0000}"/>
    <cellStyle name="Input 22 2 10 3" xfId="5180" xr:uid="{00000000-0005-0000-0000-00002A0C0000}"/>
    <cellStyle name="Input 22 2 11" xfId="2211" xr:uid="{00000000-0005-0000-0000-00002B0C0000}"/>
    <cellStyle name="Input 22 2 11 2" xfId="7193" xr:uid="{00000000-0005-0000-0000-00002C0C0000}"/>
    <cellStyle name="Input 22 2 11 3" xfId="4972" xr:uid="{00000000-0005-0000-0000-00002D0C0000}"/>
    <cellStyle name="Input 22 2 12" xfId="1482" xr:uid="{00000000-0005-0000-0000-00002E0C0000}"/>
    <cellStyle name="Input 22 2 12 2" xfId="6556" xr:uid="{00000000-0005-0000-0000-00002F0C0000}"/>
    <cellStyle name="Input 22 2 12 3" xfId="4251" xr:uid="{00000000-0005-0000-0000-0000300C0000}"/>
    <cellStyle name="Input 22 2 13" xfId="2702" xr:uid="{00000000-0005-0000-0000-0000310C0000}"/>
    <cellStyle name="Input 22 2 13 2" xfId="7682" xr:uid="{00000000-0005-0000-0000-0000320C0000}"/>
    <cellStyle name="Input 22 2 13 3" xfId="5461" xr:uid="{00000000-0005-0000-0000-0000330C0000}"/>
    <cellStyle name="Input 22 2 14" xfId="2039" xr:uid="{00000000-0005-0000-0000-0000340C0000}"/>
    <cellStyle name="Input 22 2 14 2" xfId="7021" xr:uid="{00000000-0005-0000-0000-0000350C0000}"/>
    <cellStyle name="Input 22 2 14 3" xfId="4800" xr:uid="{00000000-0005-0000-0000-0000360C0000}"/>
    <cellStyle name="Input 22 2 15" xfId="2826" xr:uid="{00000000-0005-0000-0000-0000370C0000}"/>
    <cellStyle name="Input 22 2 15 2" xfId="7806" xr:uid="{00000000-0005-0000-0000-0000380C0000}"/>
    <cellStyle name="Input 22 2 15 3" xfId="5585" xr:uid="{00000000-0005-0000-0000-0000390C0000}"/>
    <cellStyle name="Input 22 2 16" xfId="2692" xr:uid="{00000000-0005-0000-0000-00003A0C0000}"/>
    <cellStyle name="Input 22 2 16 2" xfId="7672" xr:uid="{00000000-0005-0000-0000-00003B0C0000}"/>
    <cellStyle name="Input 22 2 16 3" xfId="5451" xr:uid="{00000000-0005-0000-0000-00003C0C0000}"/>
    <cellStyle name="Input 22 2 17" xfId="2101" xr:uid="{00000000-0005-0000-0000-00003D0C0000}"/>
    <cellStyle name="Input 22 2 17 2" xfId="7083" xr:uid="{00000000-0005-0000-0000-00003E0C0000}"/>
    <cellStyle name="Input 22 2 17 3" xfId="4862" xr:uid="{00000000-0005-0000-0000-00003F0C0000}"/>
    <cellStyle name="Input 22 2 18" xfId="2810" xr:uid="{00000000-0005-0000-0000-0000400C0000}"/>
    <cellStyle name="Input 22 2 18 2" xfId="7790" xr:uid="{00000000-0005-0000-0000-0000410C0000}"/>
    <cellStyle name="Input 22 2 18 3" xfId="5569" xr:uid="{00000000-0005-0000-0000-0000420C0000}"/>
    <cellStyle name="Input 22 2 19" xfId="3014" xr:uid="{00000000-0005-0000-0000-0000430C0000}"/>
    <cellStyle name="Input 22 2 19 2" xfId="7994" xr:uid="{00000000-0005-0000-0000-0000440C0000}"/>
    <cellStyle name="Input 22 2 19 3" xfId="5772" xr:uid="{00000000-0005-0000-0000-0000450C0000}"/>
    <cellStyle name="Input 22 2 2" xfId="2083" xr:uid="{00000000-0005-0000-0000-0000460C0000}"/>
    <cellStyle name="Input 22 2 2 2" xfId="7065" xr:uid="{00000000-0005-0000-0000-0000470C0000}"/>
    <cellStyle name="Input 22 2 2 3" xfId="4844" xr:uid="{00000000-0005-0000-0000-0000480C0000}"/>
    <cellStyle name="Input 22 2 20" xfId="1481" xr:uid="{00000000-0005-0000-0000-0000490C0000}"/>
    <cellStyle name="Input 22 2 20 2" xfId="6555" xr:uid="{00000000-0005-0000-0000-00004A0C0000}"/>
    <cellStyle name="Input 22 2 20 3" xfId="4250" xr:uid="{00000000-0005-0000-0000-00004B0C0000}"/>
    <cellStyle name="Input 22 2 21" xfId="4610" xr:uid="{00000000-0005-0000-0000-00004C0C0000}"/>
    <cellStyle name="Input 22 2 22" xfId="6911" xr:uid="{00000000-0005-0000-0000-00004D0C0000}"/>
    <cellStyle name="Input 22 2 23" xfId="3661" xr:uid="{00000000-0005-0000-0000-00004E0C0000}"/>
    <cellStyle name="Input 22 2 3" xfId="1711" xr:uid="{00000000-0005-0000-0000-00004F0C0000}"/>
    <cellStyle name="Input 22 2 3 2" xfId="6785" xr:uid="{00000000-0005-0000-0000-0000500C0000}"/>
    <cellStyle name="Input 22 2 3 3" xfId="4480" xr:uid="{00000000-0005-0000-0000-0000510C0000}"/>
    <cellStyle name="Input 22 2 4" xfId="1617" xr:uid="{00000000-0005-0000-0000-0000520C0000}"/>
    <cellStyle name="Input 22 2 4 2" xfId="6691" xr:uid="{00000000-0005-0000-0000-0000530C0000}"/>
    <cellStyle name="Input 22 2 4 3" xfId="4386" xr:uid="{00000000-0005-0000-0000-0000540C0000}"/>
    <cellStyle name="Input 22 2 5" xfId="1725" xr:uid="{00000000-0005-0000-0000-0000550C0000}"/>
    <cellStyle name="Input 22 2 5 2" xfId="6799" xr:uid="{00000000-0005-0000-0000-0000560C0000}"/>
    <cellStyle name="Input 22 2 5 3" xfId="4494" xr:uid="{00000000-0005-0000-0000-0000570C0000}"/>
    <cellStyle name="Input 22 2 6" xfId="1413" xr:uid="{00000000-0005-0000-0000-0000580C0000}"/>
    <cellStyle name="Input 22 2 6 2" xfId="6487" xr:uid="{00000000-0005-0000-0000-0000590C0000}"/>
    <cellStyle name="Input 22 2 6 3" xfId="4182" xr:uid="{00000000-0005-0000-0000-00005A0C0000}"/>
    <cellStyle name="Input 22 2 7" xfId="2380" xr:uid="{00000000-0005-0000-0000-00005B0C0000}"/>
    <cellStyle name="Input 22 2 7 2" xfId="7362" xr:uid="{00000000-0005-0000-0000-00005C0C0000}"/>
    <cellStyle name="Input 22 2 7 3" xfId="5141" xr:uid="{00000000-0005-0000-0000-00005D0C0000}"/>
    <cellStyle name="Input 22 2 8" xfId="2215" xr:uid="{00000000-0005-0000-0000-00005E0C0000}"/>
    <cellStyle name="Input 22 2 8 2" xfId="7197" xr:uid="{00000000-0005-0000-0000-00005F0C0000}"/>
    <cellStyle name="Input 22 2 8 3" xfId="4976" xr:uid="{00000000-0005-0000-0000-0000600C0000}"/>
    <cellStyle name="Input 22 2 9" xfId="1517" xr:uid="{00000000-0005-0000-0000-0000610C0000}"/>
    <cellStyle name="Input 22 2 9 2" xfId="6591" xr:uid="{00000000-0005-0000-0000-0000620C0000}"/>
    <cellStyle name="Input 22 2 9 3" xfId="4286" xr:uid="{00000000-0005-0000-0000-0000630C0000}"/>
    <cellStyle name="Input 22 3" xfId="1245" xr:uid="{00000000-0005-0000-0000-0000640C0000}"/>
    <cellStyle name="Input 22 3 2" xfId="6319" xr:uid="{00000000-0005-0000-0000-0000650C0000}"/>
    <cellStyle name="Input 22 3 3" xfId="4015" xr:uid="{00000000-0005-0000-0000-0000660C0000}"/>
    <cellStyle name="Input 22 4" xfId="1579" xr:uid="{00000000-0005-0000-0000-0000670C0000}"/>
    <cellStyle name="Input 22 4 2" xfId="6653" xr:uid="{00000000-0005-0000-0000-0000680C0000}"/>
    <cellStyle name="Input 22 4 3" xfId="4348" xr:uid="{00000000-0005-0000-0000-0000690C0000}"/>
    <cellStyle name="Input 22 5" xfId="1674" xr:uid="{00000000-0005-0000-0000-00006A0C0000}"/>
    <cellStyle name="Input 22 5 2" xfId="6748" xr:uid="{00000000-0005-0000-0000-00006B0C0000}"/>
    <cellStyle name="Input 22 5 3" xfId="4443" xr:uid="{00000000-0005-0000-0000-00006C0C0000}"/>
    <cellStyle name="Input 22 6" xfId="2991" xr:uid="{00000000-0005-0000-0000-00006D0C0000}"/>
    <cellStyle name="Input 22 6 2" xfId="7971" xr:uid="{00000000-0005-0000-0000-00006E0C0000}"/>
    <cellStyle name="Input 22 6 3" xfId="5749" xr:uid="{00000000-0005-0000-0000-00006F0C0000}"/>
    <cellStyle name="Input 22 7" xfId="3849" xr:uid="{00000000-0005-0000-0000-0000700C0000}"/>
    <cellStyle name="Input 22 8" xfId="3567" xr:uid="{00000000-0005-0000-0000-0000710C0000}"/>
    <cellStyle name="Input 23" xfId="425" xr:uid="{00000000-0005-0000-0000-0000720C0000}"/>
    <cellStyle name="Input 23 2" xfId="1844" xr:uid="{00000000-0005-0000-0000-0000730C0000}"/>
    <cellStyle name="Input 23 2 10" xfId="2116" xr:uid="{00000000-0005-0000-0000-0000740C0000}"/>
    <cellStyle name="Input 23 2 10 2" xfId="7098" xr:uid="{00000000-0005-0000-0000-0000750C0000}"/>
    <cellStyle name="Input 23 2 10 3" xfId="4877" xr:uid="{00000000-0005-0000-0000-0000760C0000}"/>
    <cellStyle name="Input 23 2 11" xfId="2283" xr:uid="{00000000-0005-0000-0000-0000770C0000}"/>
    <cellStyle name="Input 23 2 11 2" xfId="7265" xr:uid="{00000000-0005-0000-0000-0000780C0000}"/>
    <cellStyle name="Input 23 2 11 3" xfId="5044" xr:uid="{00000000-0005-0000-0000-0000790C0000}"/>
    <cellStyle name="Input 23 2 12" xfId="2350" xr:uid="{00000000-0005-0000-0000-00007A0C0000}"/>
    <cellStyle name="Input 23 2 12 2" xfId="7332" xr:uid="{00000000-0005-0000-0000-00007B0C0000}"/>
    <cellStyle name="Input 23 2 12 3" xfId="5111" xr:uid="{00000000-0005-0000-0000-00007C0C0000}"/>
    <cellStyle name="Input 23 2 13" xfId="2550" xr:uid="{00000000-0005-0000-0000-00007D0C0000}"/>
    <cellStyle name="Input 23 2 13 2" xfId="7530" xr:uid="{00000000-0005-0000-0000-00007E0C0000}"/>
    <cellStyle name="Input 23 2 13 3" xfId="5309" xr:uid="{00000000-0005-0000-0000-00007F0C0000}"/>
    <cellStyle name="Input 23 2 14" xfId="2898" xr:uid="{00000000-0005-0000-0000-0000800C0000}"/>
    <cellStyle name="Input 23 2 14 2" xfId="7878" xr:uid="{00000000-0005-0000-0000-0000810C0000}"/>
    <cellStyle name="Input 23 2 14 3" xfId="5656" xr:uid="{00000000-0005-0000-0000-0000820C0000}"/>
    <cellStyle name="Input 23 2 15" xfId="1455" xr:uid="{00000000-0005-0000-0000-0000830C0000}"/>
    <cellStyle name="Input 23 2 15 2" xfId="6529" xr:uid="{00000000-0005-0000-0000-0000840C0000}"/>
    <cellStyle name="Input 23 2 15 3" xfId="4224" xr:uid="{00000000-0005-0000-0000-0000850C0000}"/>
    <cellStyle name="Input 23 2 16" xfId="2096" xr:uid="{00000000-0005-0000-0000-0000860C0000}"/>
    <cellStyle name="Input 23 2 16 2" xfId="7078" xr:uid="{00000000-0005-0000-0000-0000870C0000}"/>
    <cellStyle name="Input 23 2 16 3" xfId="4857" xr:uid="{00000000-0005-0000-0000-0000880C0000}"/>
    <cellStyle name="Input 23 2 17" xfId="3099" xr:uid="{00000000-0005-0000-0000-0000890C0000}"/>
    <cellStyle name="Input 23 2 17 2" xfId="8079" xr:uid="{00000000-0005-0000-0000-00008A0C0000}"/>
    <cellStyle name="Input 23 2 17 3" xfId="5857" xr:uid="{00000000-0005-0000-0000-00008B0C0000}"/>
    <cellStyle name="Input 23 2 18" xfId="2415" xr:uid="{00000000-0005-0000-0000-00008C0C0000}"/>
    <cellStyle name="Input 23 2 18 2" xfId="7395" xr:uid="{00000000-0005-0000-0000-00008D0C0000}"/>
    <cellStyle name="Input 23 2 18 3" xfId="5174" xr:uid="{00000000-0005-0000-0000-00008E0C0000}"/>
    <cellStyle name="Input 23 2 19" xfId="2957" xr:uid="{00000000-0005-0000-0000-00008F0C0000}"/>
    <cellStyle name="Input 23 2 19 2" xfId="7937" xr:uid="{00000000-0005-0000-0000-0000900C0000}"/>
    <cellStyle name="Input 23 2 19 3" xfId="5715" xr:uid="{00000000-0005-0000-0000-0000910C0000}"/>
    <cellStyle name="Input 23 2 2" xfId="2084" xr:uid="{00000000-0005-0000-0000-0000920C0000}"/>
    <cellStyle name="Input 23 2 2 2" xfId="7066" xr:uid="{00000000-0005-0000-0000-0000930C0000}"/>
    <cellStyle name="Input 23 2 2 3" xfId="4845" xr:uid="{00000000-0005-0000-0000-0000940C0000}"/>
    <cellStyle name="Input 23 2 20" xfId="2696" xr:uid="{00000000-0005-0000-0000-0000950C0000}"/>
    <cellStyle name="Input 23 2 20 2" xfId="7676" xr:uid="{00000000-0005-0000-0000-0000960C0000}"/>
    <cellStyle name="Input 23 2 20 3" xfId="5455" xr:uid="{00000000-0005-0000-0000-0000970C0000}"/>
    <cellStyle name="Input 23 2 21" xfId="4611" xr:uid="{00000000-0005-0000-0000-0000980C0000}"/>
    <cellStyle name="Input 23 2 22" xfId="6912" xr:uid="{00000000-0005-0000-0000-0000990C0000}"/>
    <cellStyle name="Input 23 2 23" xfId="3662" xr:uid="{00000000-0005-0000-0000-00009A0C0000}"/>
    <cellStyle name="Input 23 2 3" xfId="1712" xr:uid="{00000000-0005-0000-0000-00009B0C0000}"/>
    <cellStyle name="Input 23 2 3 2" xfId="6786" xr:uid="{00000000-0005-0000-0000-00009C0C0000}"/>
    <cellStyle name="Input 23 2 3 3" xfId="4481" xr:uid="{00000000-0005-0000-0000-00009D0C0000}"/>
    <cellStyle name="Input 23 2 4" xfId="1708" xr:uid="{00000000-0005-0000-0000-00009E0C0000}"/>
    <cellStyle name="Input 23 2 4 2" xfId="6782" xr:uid="{00000000-0005-0000-0000-00009F0C0000}"/>
    <cellStyle name="Input 23 2 4 3" xfId="4477" xr:uid="{00000000-0005-0000-0000-0000A00C0000}"/>
    <cellStyle name="Input 23 2 5" xfId="1331" xr:uid="{00000000-0005-0000-0000-0000A10C0000}"/>
    <cellStyle name="Input 23 2 5 2" xfId="6405" xr:uid="{00000000-0005-0000-0000-0000A20C0000}"/>
    <cellStyle name="Input 23 2 5 3" xfId="4101" xr:uid="{00000000-0005-0000-0000-0000A30C0000}"/>
    <cellStyle name="Input 23 2 6" xfId="2316" xr:uid="{00000000-0005-0000-0000-0000A40C0000}"/>
    <cellStyle name="Input 23 2 6 2" xfId="7298" xr:uid="{00000000-0005-0000-0000-0000A50C0000}"/>
    <cellStyle name="Input 23 2 6 3" xfId="5077" xr:uid="{00000000-0005-0000-0000-0000A60C0000}"/>
    <cellStyle name="Input 23 2 7" xfId="2381" xr:uid="{00000000-0005-0000-0000-0000A70C0000}"/>
    <cellStyle name="Input 23 2 7 2" xfId="7363" xr:uid="{00000000-0005-0000-0000-0000A80C0000}"/>
    <cellStyle name="Input 23 2 7 3" xfId="5142" xr:uid="{00000000-0005-0000-0000-0000A90C0000}"/>
    <cellStyle name="Input 23 2 8" xfId="1306" xr:uid="{00000000-0005-0000-0000-0000AA0C0000}"/>
    <cellStyle name="Input 23 2 8 2" xfId="6380" xr:uid="{00000000-0005-0000-0000-0000AB0C0000}"/>
    <cellStyle name="Input 23 2 8 3" xfId="4076" xr:uid="{00000000-0005-0000-0000-0000AC0C0000}"/>
    <cellStyle name="Input 23 2 9" xfId="2563" xr:uid="{00000000-0005-0000-0000-0000AD0C0000}"/>
    <cellStyle name="Input 23 2 9 2" xfId="7543" xr:uid="{00000000-0005-0000-0000-0000AE0C0000}"/>
    <cellStyle name="Input 23 2 9 3" xfId="5322" xr:uid="{00000000-0005-0000-0000-0000AF0C0000}"/>
    <cellStyle name="Input 23 3" xfId="1246" xr:uid="{00000000-0005-0000-0000-0000B00C0000}"/>
    <cellStyle name="Input 23 3 2" xfId="6320" xr:uid="{00000000-0005-0000-0000-0000B10C0000}"/>
    <cellStyle name="Input 23 3 3" xfId="4016" xr:uid="{00000000-0005-0000-0000-0000B20C0000}"/>
    <cellStyle name="Input 23 4" xfId="1569" xr:uid="{00000000-0005-0000-0000-0000B30C0000}"/>
    <cellStyle name="Input 23 4 2" xfId="6643" xr:uid="{00000000-0005-0000-0000-0000B40C0000}"/>
    <cellStyle name="Input 23 4 3" xfId="4338" xr:uid="{00000000-0005-0000-0000-0000B50C0000}"/>
    <cellStyle name="Input 23 5" xfId="1675" xr:uid="{00000000-0005-0000-0000-0000B60C0000}"/>
    <cellStyle name="Input 23 5 2" xfId="6749" xr:uid="{00000000-0005-0000-0000-0000B70C0000}"/>
    <cellStyle name="Input 23 5 3" xfId="4444" xr:uid="{00000000-0005-0000-0000-0000B80C0000}"/>
    <cellStyle name="Input 23 6" xfId="1605" xr:uid="{00000000-0005-0000-0000-0000B90C0000}"/>
    <cellStyle name="Input 23 6 2" xfId="6679" xr:uid="{00000000-0005-0000-0000-0000BA0C0000}"/>
    <cellStyle name="Input 23 6 3" xfId="4374" xr:uid="{00000000-0005-0000-0000-0000BB0C0000}"/>
    <cellStyle name="Input 23 7" xfId="3848" xr:uid="{00000000-0005-0000-0000-0000BC0C0000}"/>
    <cellStyle name="Input 23 8" xfId="3568" xr:uid="{00000000-0005-0000-0000-0000BD0C0000}"/>
    <cellStyle name="Input 24" xfId="1829" xr:uid="{00000000-0005-0000-0000-0000BE0C0000}"/>
    <cellStyle name="Input 24 10" xfId="1519" xr:uid="{00000000-0005-0000-0000-0000BF0C0000}"/>
    <cellStyle name="Input 24 10 2" xfId="6593" xr:uid="{00000000-0005-0000-0000-0000C00C0000}"/>
    <cellStyle name="Input 24 10 3" xfId="4288" xr:uid="{00000000-0005-0000-0000-0000C10C0000}"/>
    <cellStyle name="Input 24 11" xfId="1423" xr:uid="{00000000-0005-0000-0000-0000C20C0000}"/>
    <cellStyle name="Input 24 11 2" xfId="6497" xr:uid="{00000000-0005-0000-0000-0000C30C0000}"/>
    <cellStyle name="Input 24 11 3" xfId="4192" xr:uid="{00000000-0005-0000-0000-0000C40C0000}"/>
    <cellStyle name="Input 24 12" xfId="2345" xr:uid="{00000000-0005-0000-0000-0000C50C0000}"/>
    <cellStyle name="Input 24 12 2" xfId="7327" xr:uid="{00000000-0005-0000-0000-0000C60C0000}"/>
    <cellStyle name="Input 24 12 3" xfId="5106" xr:uid="{00000000-0005-0000-0000-0000C70C0000}"/>
    <cellStyle name="Input 24 13" xfId="2203" xr:uid="{00000000-0005-0000-0000-0000C80C0000}"/>
    <cellStyle name="Input 24 13 2" xfId="7185" xr:uid="{00000000-0005-0000-0000-0000C90C0000}"/>
    <cellStyle name="Input 24 13 3" xfId="4964" xr:uid="{00000000-0005-0000-0000-0000CA0C0000}"/>
    <cellStyle name="Input 24 14" xfId="1479" xr:uid="{00000000-0005-0000-0000-0000CB0C0000}"/>
    <cellStyle name="Input 24 14 2" xfId="6553" xr:uid="{00000000-0005-0000-0000-0000CC0C0000}"/>
    <cellStyle name="Input 24 14 3" xfId="4248" xr:uid="{00000000-0005-0000-0000-0000CD0C0000}"/>
    <cellStyle name="Input 24 15" xfId="2356" xr:uid="{00000000-0005-0000-0000-0000CE0C0000}"/>
    <cellStyle name="Input 24 15 2" xfId="7338" xr:uid="{00000000-0005-0000-0000-0000CF0C0000}"/>
    <cellStyle name="Input 24 15 3" xfId="5117" xr:uid="{00000000-0005-0000-0000-0000D00C0000}"/>
    <cellStyle name="Input 24 16" xfId="2628" xr:uid="{00000000-0005-0000-0000-0000D10C0000}"/>
    <cellStyle name="Input 24 16 2" xfId="7608" xr:uid="{00000000-0005-0000-0000-0000D20C0000}"/>
    <cellStyle name="Input 24 16 3" xfId="5387" xr:uid="{00000000-0005-0000-0000-0000D30C0000}"/>
    <cellStyle name="Input 24 17" xfId="2681" xr:uid="{00000000-0005-0000-0000-0000D40C0000}"/>
    <cellStyle name="Input 24 17 2" xfId="7661" xr:uid="{00000000-0005-0000-0000-0000D50C0000}"/>
    <cellStyle name="Input 24 17 3" xfId="5440" xr:uid="{00000000-0005-0000-0000-0000D60C0000}"/>
    <cellStyle name="Input 24 18" xfId="1483" xr:uid="{00000000-0005-0000-0000-0000D70C0000}"/>
    <cellStyle name="Input 24 18 2" xfId="6557" xr:uid="{00000000-0005-0000-0000-0000D80C0000}"/>
    <cellStyle name="Input 24 18 3" xfId="4252" xr:uid="{00000000-0005-0000-0000-0000D90C0000}"/>
    <cellStyle name="Input 24 19" xfId="2032" xr:uid="{00000000-0005-0000-0000-0000DA0C0000}"/>
    <cellStyle name="Input 24 19 2" xfId="7014" xr:uid="{00000000-0005-0000-0000-0000DB0C0000}"/>
    <cellStyle name="Input 24 19 3" xfId="4793" xr:uid="{00000000-0005-0000-0000-0000DC0C0000}"/>
    <cellStyle name="Input 24 2" xfId="2069" xr:uid="{00000000-0005-0000-0000-0000DD0C0000}"/>
    <cellStyle name="Input 24 2 2" xfId="7051" xr:uid="{00000000-0005-0000-0000-0000DE0C0000}"/>
    <cellStyle name="Input 24 2 3" xfId="4830" xr:uid="{00000000-0005-0000-0000-0000DF0C0000}"/>
    <cellStyle name="Input 24 20" xfId="2693" xr:uid="{00000000-0005-0000-0000-0000E00C0000}"/>
    <cellStyle name="Input 24 20 2" xfId="7673" xr:uid="{00000000-0005-0000-0000-0000E10C0000}"/>
    <cellStyle name="Input 24 20 3" xfId="5452" xr:uid="{00000000-0005-0000-0000-0000E20C0000}"/>
    <cellStyle name="Input 24 21" xfId="4596" xr:uid="{00000000-0005-0000-0000-0000E30C0000}"/>
    <cellStyle name="Input 24 22" xfId="6897" xr:uid="{00000000-0005-0000-0000-0000E40C0000}"/>
    <cellStyle name="Input 24 23" xfId="3647" xr:uid="{00000000-0005-0000-0000-0000E50C0000}"/>
    <cellStyle name="Input 24 3" xfId="1756" xr:uid="{00000000-0005-0000-0000-0000E60C0000}"/>
    <cellStyle name="Input 24 3 2" xfId="6830" xr:uid="{00000000-0005-0000-0000-0000E70C0000}"/>
    <cellStyle name="Input 24 3 3" xfId="4525" xr:uid="{00000000-0005-0000-0000-0000E80C0000}"/>
    <cellStyle name="Input 24 4" xfId="1593" xr:uid="{00000000-0005-0000-0000-0000E90C0000}"/>
    <cellStyle name="Input 24 4 2" xfId="6667" xr:uid="{00000000-0005-0000-0000-0000EA0C0000}"/>
    <cellStyle name="Input 24 4 3" xfId="4362" xr:uid="{00000000-0005-0000-0000-0000EB0C0000}"/>
    <cellStyle name="Input 24 5" xfId="1614" xr:uid="{00000000-0005-0000-0000-0000EC0C0000}"/>
    <cellStyle name="Input 24 5 2" xfId="6688" xr:uid="{00000000-0005-0000-0000-0000ED0C0000}"/>
    <cellStyle name="Input 24 5 3" xfId="4383" xr:uid="{00000000-0005-0000-0000-0000EE0C0000}"/>
    <cellStyle name="Input 24 6" xfId="1787" xr:uid="{00000000-0005-0000-0000-0000EF0C0000}"/>
    <cellStyle name="Input 24 6 2" xfId="6861" xr:uid="{00000000-0005-0000-0000-0000F00C0000}"/>
    <cellStyle name="Input 24 6 3" xfId="4556" xr:uid="{00000000-0005-0000-0000-0000F10C0000}"/>
    <cellStyle name="Input 24 7" xfId="2314" xr:uid="{00000000-0005-0000-0000-0000F20C0000}"/>
    <cellStyle name="Input 24 7 2" xfId="7296" xr:uid="{00000000-0005-0000-0000-0000F30C0000}"/>
    <cellStyle name="Input 24 7 3" xfId="5075" xr:uid="{00000000-0005-0000-0000-0000F40C0000}"/>
    <cellStyle name="Input 24 8" xfId="1993" xr:uid="{00000000-0005-0000-0000-0000F50C0000}"/>
    <cellStyle name="Input 24 8 2" xfId="6975" xr:uid="{00000000-0005-0000-0000-0000F60C0000}"/>
    <cellStyle name="Input 24 8 3" xfId="4754" xr:uid="{00000000-0005-0000-0000-0000F70C0000}"/>
    <cellStyle name="Input 24 9" xfId="1320" xr:uid="{00000000-0005-0000-0000-0000F80C0000}"/>
    <cellStyle name="Input 24 9 2" xfId="6394" xr:uid="{00000000-0005-0000-0000-0000F90C0000}"/>
    <cellStyle name="Input 24 9 3" xfId="4090" xr:uid="{00000000-0005-0000-0000-0000FA0C0000}"/>
    <cellStyle name="Input 25" xfId="1171" xr:uid="{00000000-0005-0000-0000-0000FB0C0000}"/>
    <cellStyle name="Input 25 2" xfId="6245" xr:uid="{00000000-0005-0000-0000-0000FC0C0000}"/>
    <cellStyle name="Input 25 3" xfId="3941" xr:uid="{00000000-0005-0000-0000-0000FD0C0000}"/>
    <cellStyle name="Input 26" xfId="2100" xr:uid="{00000000-0005-0000-0000-0000FE0C0000}"/>
    <cellStyle name="Input 26 2" xfId="7082" xr:uid="{00000000-0005-0000-0000-0000FF0C0000}"/>
    <cellStyle name="Input 26 3" xfId="4861" xr:uid="{00000000-0005-0000-0000-0000000D0000}"/>
    <cellStyle name="Input 27" xfId="1769" xr:uid="{00000000-0005-0000-0000-0000010D0000}"/>
    <cellStyle name="Input 27 2" xfId="6843" xr:uid="{00000000-0005-0000-0000-0000020D0000}"/>
    <cellStyle name="Input 27 3" xfId="4538" xr:uid="{00000000-0005-0000-0000-0000030D0000}"/>
    <cellStyle name="Input 28" xfId="2625" xr:uid="{00000000-0005-0000-0000-0000040D0000}"/>
    <cellStyle name="Input 28 2" xfId="7605" xr:uid="{00000000-0005-0000-0000-0000050D0000}"/>
    <cellStyle name="Input 28 3" xfId="5384" xr:uid="{00000000-0005-0000-0000-0000060D0000}"/>
    <cellStyle name="Input 29" xfId="3886" xr:uid="{00000000-0005-0000-0000-0000070D0000}"/>
    <cellStyle name="Input 3" xfId="426" xr:uid="{00000000-0005-0000-0000-0000080D0000}"/>
    <cellStyle name="Input 3 2" xfId="1845" xr:uid="{00000000-0005-0000-0000-0000090D0000}"/>
    <cellStyle name="Input 3 2 10" xfId="2420" xr:uid="{00000000-0005-0000-0000-00000A0D0000}"/>
    <cellStyle name="Input 3 2 10 2" xfId="7400" xr:uid="{00000000-0005-0000-0000-00000B0D0000}"/>
    <cellStyle name="Input 3 2 10 3" xfId="5179" xr:uid="{00000000-0005-0000-0000-00000C0D0000}"/>
    <cellStyle name="Input 3 2 11" xfId="2342" xr:uid="{00000000-0005-0000-0000-00000D0D0000}"/>
    <cellStyle name="Input 3 2 11 2" xfId="7324" xr:uid="{00000000-0005-0000-0000-00000E0D0000}"/>
    <cellStyle name="Input 3 2 11 3" xfId="5103" xr:uid="{00000000-0005-0000-0000-00000F0D0000}"/>
    <cellStyle name="Input 3 2 12" xfId="1134" xr:uid="{00000000-0005-0000-0000-0000100D0000}"/>
    <cellStyle name="Input 3 2 12 2" xfId="6208" xr:uid="{00000000-0005-0000-0000-0000110D0000}"/>
    <cellStyle name="Input 3 2 12 3" xfId="3904" xr:uid="{00000000-0005-0000-0000-0000120D0000}"/>
    <cellStyle name="Input 3 2 13" xfId="2701" xr:uid="{00000000-0005-0000-0000-0000130D0000}"/>
    <cellStyle name="Input 3 2 13 2" xfId="7681" xr:uid="{00000000-0005-0000-0000-0000140D0000}"/>
    <cellStyle name="Input 3 2 13 3" xfId="5460" xr:uid="{00000000-0005-0000-0000-0000150D0000}"/>
    <cellStyle name="Input 3 2 14" xfId="2684" xr:uid="{00000000-0005-0000-0000-0000160D0000}"/>
    <cellStyle name="Input 3 2 14 2" xfId="7664" xr:uid="{00000000-0005-0000-0000-0000170D0000}"/>
    <cellStyle name="Input 3 2 14 3" xfId="5443" xr:uid="{00000000-0005-0000-0000-0000180D0000}"/>
    <cellStyle name="Input 3 2 15" xfId="2825" xr:uid="{00000000-0005-0000-0000-0000190D0000}"/>
    <cellStyle name="Input 3 2 15 2" xfId="7805" xr:uid="{00000000-0005-0000-0000-00001A0D0000}"/>
    <cellStyle name="Input 3 2 15 3" xfId="5584" xr:uid="{00000000-0005-0000-0000-00001B0D0000}"/>
    <cellStyle name="Input 3 2 16" xfId="2885" xr:uid="{00000000-0005-0000-0000-00001C0D0000}"/>
    <cellStyle name="Input 3 2 16 2" xfId="7865" xr:uid="{00000000-0005-0000-0000-00001D0D0000}"/>
    <cellStyle name="Input 3 2 16 3" xfId="5643" xr:uid="{00000000-0005-0000-0000-00001E0D0000}"/>
    <cellStyle name="Input 3 2 17" xfId="3100" xr:uid="{00000000-0005-0000-0000-00001F0D0000}"/>
    <cellStyle name="Input 3 2 17 2" xfId="8080" xr:uid="{00000000-0005-0000-0000-0000200D0000}"/>
    <cellStyle name="Input 3 2 17 3" xfId="5858" xr:uid="{00000000-0005-0000-0000-0000210D0000}"/>
    <cellStyle name="Input 3 2 18" xfId="1456" xr:uid="{00000000-0005-0000-0000-0000220D0000}"/>
    <cellStyle name="Input 3 2 18 2" xfId="6530" xr:uid="{00000000-0005-0000-0000-0000230D0000}"/>
    <cellStyle name="Input 3 2 18 3" xfId="4225" xr:uid="{00000000-0005-0000-0000-0000240D0000}"/>
    <cellStyle name="Input 3 2 19" xfId="1438" xr:uid="{00000000-0005-0000-0000-0000250D0000}"/>
    <cellStyle name="Input 3 2 19 2" xfId="6512" xr:uid="{00000000-0005-0000-0000-0000260D0000}"/>
    <cellStyle name="Input 3 2 19 3" xfId="4207" xr:uid="{00000000-0005-0000-0000-0000270D0000}"/>
    <cellStyle name="Input 3 2 2" xfId="2085" xr:uid="{00000000-0005-0000-0000-0000280D0000}"/>
    <cellStyle name="Input 3 2 2 2" xfId="7067" xr:uid="{00000000-0005-0000-0000-0000290D0000}"/>
    <cellStyle name="Input 3 2 2 3" xfId="4846" xr:uid="{00000000-0005-0000-0000-00002A0D0000}"/>
    <cellStyle name="Input 3 2 20" xfId="3071" xr:uid="{00000000-0005-0000-0000-00002B0D0000}"/>
    <cellStyle name="Input 3 2 20 2" xfId="8051" xr:uid="{00000000-0005-0000-0000-00002C0D0000}"/>
    <cellStyle name="Input 3 2 20 3" xfId="5829" xr:uid="{00000000-0005-0000-0000-00002D0D0000}"/>
    <cellStyle name="Input 3 2 21" xfId="4612" xr:uid="{00000000-0005-0000-0000-00002E0D0000}"/>
    <cellStyle name="Input 3 2 22" xfId="6913" xr:uid="{00000000-0005-0000-0000-00002F0D0000}"/>
    <cellStyle name="Input 3 2 23" xfId="3663" xr:uid="{00000000-0005-0000-0000-0000300D0000}"/>
    <cellStyle name="Input 3 2 3" xfId="1713" xr:uid="{00000000-0005-0000-0000-0000310D0000}"/>
    <cellStyle name="Input 3 2 3 2" xfId="6787" xr:uid="{00000000-0005-0000-0000-0000320D0000}"/>
    <cellStyle name="Input 3 2 3 3" xfId="4482" xr:uid="{00000000-0005-0000-0000-0000330D0000}"/>
    <cellStyle name="Input 3 2 4" xfId="1755" xr:uid="{00000000-0005-0000-0000-0000340D0000}"/>
    <cellStyle name="Input 3 2 4 2" xfId="6829" xr:uid="{00000000-0005-0000-0000-0000350D0000}"/>
    <cellStyle name="Input 3 2 4 3" xfId="4524" xr:uid="{00000000-0005-0000-0000-0000360D0000}"/>
    <cellStyle name="Input 3 2 5" xfId="1795" xr:uid="{00000000-0005-0000-0000-0000370D0000}"/>
    <cellStyle name="Input 3 2 5 2" xfId="6869" xr:uid="{00000000-0005-0000-0000-0000380D0000}"/>
    <cellStyle name="Input 3 2 5 3" xfId="4564" xr:uid="{00000000-0005-0000-0000-0000390D0000}"/>
    <cellStyle name="Input 3 2 6" xfId="2317" xr:uid="{00000000-0005-0000-0000-00003A0D0000}"/>
    <cellStyle name="Input 3 2 6 2" xfId="7299" xr:uid="{00000000-0005-0000-0000-00003B0D0000}"/>
    <cellStyle name="Input 3 2 6 3" xfId="5078" xr:uid="{00000000-0005-0000-0000-00003C0D0000}"/>
    <cellStyle name="Input 3 2 7" xfId="2382" xr:uid="{00000000-0005-0000-0000-00003D0D0000}"/>
    <cellStyle name="Input 3 2 7 2" xfId="7364" xr:uid="{00000000-0005-0000-0000-00003E0D0000}"/>
    <cellStyle name="Input 3 2 7 3" xfId="5143" xr:uid="{00000000-0005-0000-0000-00003F0D0000}"/>
    <cellStyle name="Input 3 2 8" xfId="2214" xr:uid="{00000000-0005-0000-0000-0000400D0000}"/>
    <cellStyle name="Input 3 2 8 2" xfId="7196" xr:uid="{00000000-0005-0000-0000-0000410D0000}"/>
    <cellStyle name="Input 3 2 8 3" xfId="4975" xr:uid="{00000000-0005-0000-0000-0000420D0000}"/>
    <cellStyle name="Input 3 2 9" xfId="2030" xr:uid="{00000000-0005-0000-0000-0000430D0000}"/>
    <cellStyle name="Input 3 2 9 2" xfId="7012" xr:uid="{00000000-0005-0000-0000-0000440D0000}"/>
    <cellStyle name="Input 3 2 9 3" xfId="4791" xr:uid="{00000000-0005-0000-0000-0000450D0000}"/>
    <cellStyle name="Input 3 3" xfId="1247" xr:uid="{00000000-0005-0000-0000-0000460D0000}"/>
    <cellStyle name="Input 3 3 2" xfId="6321" xr:uid="{00000000-0005-0000-0000-0000470D0000}"/>
    <cellStyle name="Input 3 3 3" xfId="4017" xr:uid="{00000000-0005-0000-0000-0000480D0000}"/>
    <cellStyle name="Input 3 4" xfId="1578" xr:uid="{00000000-0005-0000-0000-0000490D0000}"/>
    <cellStyle name="Input 3 4 2" xfId="6652" xr:uid="{00000000-0005-0000-0000-00004A0D0000}"/>
    <cellStyle name="Input 3 4 3" xfId="4347" xr:uid="{00000000-0005-0000-0000-00004B0D0000}"/>
    <cellStyle name="Input 3 5" xfId="1676" xr:uid="{00000000-0005-0000-0000-00004C0D0000}"/>
    <cellStyle name="Input 3 5 2" xfId="6750" xr:uid="{00000000-0005-0000-0000-00004D0D0000}"/>
    <cellStyle name="Input 3 5 3" xfId="4445" xr:uid="{00000000-0005-0000-0000-00004E0D0000}"/>
    <cellStyle name="Input 3 6" xfId="2990" xr:uid="{00000000-0005-0000-0000-00004F0D0000}"/>
    <cellStyle name="Input 3 6 2" xfId="7970" xr:uid="{00000000-0005-0000-0000-0000500D0000}"/>
    <cellStyle name="Input 3 6 3" xfId="5748" xr:uid="{00000000-0005-0000-0000-0000510D0000}"/>
    <cellStyle name="Input 3 7" xfId="3847" xr:uid="{00000000-0005-0000-0000-0000520D0000}"/>
    <cellStyle name="Input 3 8" xfId="3569" xr:uid="{00000000-0005-0000-0000-0000530D0000}"/>
    <cellStyle name="Input 30" xfId="3529" xr:uid="{00000000-0005-0000-0000-0000540D0000}"/>
    <cellStyle name="Input 4" xfId="427" xr:uid="{00000000-0005-0000-0000-0000550D0000}"/>
    <cellStyle name="Input 4 2" xfId="1846" xr:uid="{00000000-0005-0000-0000-0000560D0000}"/>
    <cellStyle name="Input 4 2 10" xfId="1440" xr:uid="{00000000-0005-0000-0000-0000570D0000}"/>
    <cellStyle name="Input 4 2 10 2" xfId="6514" xr:uid="{00000000-0005-0000-0000-0000580D0000}"/>
    <cellStyle name="Input 4 2 10 3" xfId="4209" xr:uid="{00000000-0005-0000-0000-0000590D0000}"/>
    <cellStyle name="Input 4 2 11" xfId="1458" xr:uid="{00000000-0005-0000-0000-00005A0D0000}"/>
    <cellStyle name="Input 4 2 11 2" xfId="6532" xr:uid="{00000000-0005-0000-0000-00005B0D0000}"/>
    <cellStyle name="Input 4 2 11 3" xfId="4227" xr:uid="{00000000-0005-0000-0000-00005C0D0000}"/>
    <cellStyle name="Input 4 2 12" xfId="1453" xr:uid="{00000000-0005-0000-0000-00005D0D0000}"/>
    <cellStyle name="Input 4 2 12 2" xfId="6527" xr:uid="{00000000-0005-0000-0000-00005E0D0000}"/>
    <cellStyle name="Input 4 2 12 3" xfId="4222" xr:uid="{00000000-0005-0000-0000-00005F0D0000}"/>
    <cellStyle name="Input 4 2 13" xfId="1609" xr:uid="{00000000-0005-0000-0000-0000600D0000}"/>
    <cellStyle name="Input 4 2 13 2" xfId="6683" xr:uid="{00000000-0005-0000-0000-0000610D0000}"/>
    <cellStyle name="Input 4 2 13 3" xfId="4378" xr:uid="{00000000-0005-0000-0000-0000620D0000}"/>
    <cellStyle name="Input 4 2 14" xfId="2897" xr:uid="{00000000-0005-0000-0000-0000630D0000}"/>
    <cellStyle name="Input 4 2 14 2" xfId="7877" xr:uid="{00000000-0005-0000-0000-0000640D0000}"/>
    <cellStyle name="Input 4 2 14 3" xfId="5655" xr:uid="{00000000-0005-0000-0000-0000650D0000}"/>
    <cellStyle name="Input 4 2 15" xfId="2779" xr:uid="{00000000-0005-0000-0000-0000660D0000}"/>
    <cellStyle name="Input 4 2 15 2" xfId="7759" xr:uid="{00000000-0005-0000-0000-0000670D0000}"/>
    <cellStyle name="Input 4 2 15 3" xfId="5538" xr:uid="{00000000-0005-0000-0000-0000680D0000}"/>
    <cellStyle name="Input 4 2 16" xfId="1496" xr:uid="{00000000-0005-0000-0000-0000690D0000}"/>
    <cellStyle name="Input 4 2 16 2" xfId="6570" xr:uid="{00000000-0005-0000-0000-00006A0D0000}"/>
    <cellStyle name="Input 4 2 16 3" xfId="4265" xr:uid="{00000000-0005-0000-0000-00006B0D0000}"/>
    <cellStyle name="Input 4 2 17" xfId="3101" xr:uid="{00000000-0005-0000-0000-00006C0D0000}"/>
    <cellStyle name="Input 4 2 17 2" xfId="8081" xr:uid="{00000000-0005-0000-0000-00006D0D0000}"/>
    <cellStyle name="Input 4 2 17 3" xfId="5859" xr:uid="{00000000-0005-0000-0000-00006E0D0000}"/>
    <cellStyle name="Input 4 2 18" xfId="2879" xr:uid="{00000000-0005-0000-0000-00006F0D0000}"/>
    <cellStyle name="Input 4 2 18 2" xfId="7859" xr:uid="{00000000-0005-0000-0000-0000700D0000}"/>
    <cellStyle name="Input 4 2 18 3" xfId="5638" xr:uid="{00000000-0005-0000-0000-0000710D0000}"/>
    <cellStyle name="Input 4 2 19" xfId="2956" xr:uid="{00000000-0005-0000-0000-0000720D0000}"/>
    <cellStyle name="Input 4 2 19 2" xfId="7936" xr:uid="{00000000-0005-0000-0000-0000730D0000}"/>
    <cellStyle name="Input 4 2 19 3" xfId="5714" xr:uid="{00000000-0005-0000-0000-0000740D0000}"/>
    <cellStyle name="Input 4 2 2" xfId="2086" xr:uid="{00000000-0005-0000-0000-0000750D0000}"/>
    <cellStyle name="Input 4 2 2 2" xfId="7068" xr:uid="{00000000-0005-0000-0000-0000760D0000}"/>
    <cellStyle name="Input 4 2 2 3" xfId="4847" xr:uid="{00000000-0005-0000-0000-0000770D0000}"/>
    <cellStyle name="Input 4 2 20" xfId="2773" xr:uid="{00000000-0005-0000-0000-0000780D0000}"/>
    <cellStyle name="Input 4 2 20 2" xfId="7753" xr:uid="{00000000-0005-0000-0000-0000790D0000}"/>
    <cellStyle name="Input 4 2 20 3" xfId="5532" xr:uid="{00000000-0005-0000-0000-00007A0D0000}"/>
    <cellStyle name="Input 4 2 21" xfId="4613" xr:uid="{00000000-0005-0000-0000-00007B0D0000}"/>
    <cellStyle name="Input 4 2 22" xfId="6914" xr:uid="{00000000-0005-0000-0000-00007C0D0000}"/>
    <cellStyle name="Input 4 2 23" xfId="3664" xr:uid="{00000000-0005-0000-0000-00007D0D0000}"/>
    <cellStyle name="Input 4 2 3" xfId="1714" xr:uid="{00000000-0005-0000-0000-00007E0D0000}"/>
    <cellStyle name="Input 4 2 3 2" xfId="6788" xr:uid="{00000000-0005-0000-0000-00007F0D0000}"/>
    <cellStyle name="Input 4 2 3 3" xfId="4483" xr:uid="{00000000-0005-0000-0000-0000800D0000}"/>
    <cellStyle name="Input 4 2 4" xfId="1170" xr:uid="{00000000-0005-0000-0000-0000810D0000}"/>
    <cellStyle name="Input 4 2 4 2" xfId="6244" xr:uid="{00000000-0005-0000-0000-0000820D0000}"/>
    <cellStyle name="Input 4 2 4 3" xfId="3940" xr:uid="{00000000-0005-0000-0000-0000830D0000}"/>
    <cellStyle name="Input 4 2 5" xfId="1332" xr:uid="{00000000-0005-0000-0000-0000840D0000}"/>
    <cellStyle name="Input 4 2 5 2" xfId="6406" xr:uid="{00000000-0005-0000-0000-0000850D0000}"/>
    <cellStyle name="Input 4 2 5 3" xfId="4102" xr:uid="{00000000-0005-0000-0000-0000860D0000}"/>
    <cellStyle name="Input 4 2 6" xfId="2318" xr:uid="{00000000-0005-0000-0000-0000870D0000}"/>
    <cellStyle name="Input 4 2 6 2" xfId="7300" xr:uid="{00000000-0005-0000-0000-0000880D0000}"/>
    <cellStyle name="Input 4 2 6 3" xfId="5079" xr:uid="{00000000-0005-0000-0000-0000890D0000}"/>
    <cellStyle name="Input 4 2 7" xfId="2383" xr:uid="{00000000-0005-0000-0000-00008A0D0000}"/>
    <cellStyle name="Input 4 2 7 2" xfId="7365" xr:uid="{00000000-0005-0000-0000-00008B0D0000}"/>
    <cellStyle name="Input 4 2 7 3" xfId="5144" xr:uid="{00000000-0005-0000-0000-00008C0D0000}"/>
    <cellStyle name="Input 4 2 8" xfId="1120" xr:uid="{00000000-0005-0000-0000-00008D0D0000}"/>
    <cellStyle name="Input 4 2 8 2" xfId="6194" xr:uid="{00000000-0005-0000-0000-00008E0D0000}"/>
    <cellStyle name="Input 4 2 8 3" xfId="3890" xr:uid="{00000000-0005-0000-0000-00008F0D0000}"/>
    <cellStyle name="Input 4 2 9" xfId="1776" xr:uid="{00000000-0005-0000-0000-0000900D0000}"/>
    <cellStyle name="Input 4 2 9 2" xfId="6850" xr:uid="{00000000-0005-0000-0000-0000910D0000}"/>
    <cellStyle name="Input 4 2 9 3" xfId="4545" xr:uid="{00000000-0005-0000-0000-0000920D0000}"/>
    <cellStyle name="Input 4 3" xfId="1248" xr:uid="{00000000-0005-0000-0000-0000930D0000}"/>
    <cellStyle name="Input 4 3 2" xfId="6322" xr:uid="{00000000-0005-0000-0000-0000940D0000}"/>
    <cellStyle name="Input 4 3 3" xfId="4018" xr:uid="{00000000-0005-0000-0000-0000950D0000}"/>
    <cellStyle name="Input 4 4" xfId="1577" xr:uid="{00000000-0005-0000-0000-0000960D0000}"/>
    <cellStyle name="Input 4 4 2" xfId="6651" xr:uid="{00000000-0005-0000-0000-0000970D0000}"/>
    <cellStyle name="Input 4 4 3" xfId="4346" xr:uid="{00000000-0005-0000-0000-0000980D0000}"/>
    <cellStyle name="Input 4 5" xfId="1677" xr:uid="{00000000-0005-0000-0000-0000990D0000}"/>
    <cellStyle name="Input 4 5 2" xfId="6751" xr:uid="{00000000-0005-0000-0000-00009A0D0000}"/>
    <cellStyle name="Input 4 5 3" xfId="4446" xr:uid="{00000000-0005-0000-0000-00009B0D0000}"/>
    <cellStyle name="Input 4 6" xfId="2688" xr:uid="{00000000-0005-0000-0000-00009C0D0000}"/>
    <cellStyle name="Input 4 6 2" xfId="7668" xr:uid="{00000000-0005-0000-0000-00009D0D0000}"/>
    <cellStyle name="Input 4 6 3" xfId="5447" xr:uid="{00000000-0005-0000-0000-00009E0D0000}"/>
    <cellStyle name="Input 4 7" xfId="3846" xr:uid="{00000000-0005-0000-0000-00009F0D0000}"/>
    <cellStyle name="Input 4 8" xfId="3570" xr:uid="{00000000-0005-0000-0000-0000A00D0000}"/>
    <cellStyle name="Input 5" xfId="428" xr:uid="{00000000-0005-0000-0000-0000A10D0000}"/>
    <cellStyle name="Input 5 2" xfId="1847" xr:uid="{00000000-0005-0000-0000-0000A20D0000}"/>
    <cellStyle name="Input 5 2 10" xfId="2115" xr:uid="{00000000-0005-0000-0000-0000A30D0000}"/>
    <cellStyle name="Input 5 2 10 2" xfId="7097" xr:uid="{00000000-0005-0000-0000-0000A40D0000}"/>
    <cellStyle name="Input 5 2 10 3" xfId="4876" xr:uid="{00000000-0005-0000-0000-0000A50D0000}"/>
    <cellStyle name="Input 5 2 11" xfId="1365" xr:uid="{00000000-0005-0000-0000-0000A60D0000}"/>
    <cellStyle name="Input 5 2 11 2" xfId="6439" xr:uid="{00000000-0005-0000-0000-0000A70D0000}"/>
    <cellStyle name="Input 5 2 11 3" xfId="4134" xr:uid="{00000000-0005-0000-0000-0000A80D0000}"/>
    <cellStyle name="Input 5 2 12" xfId="3007" xr:uid="{00000000-0005-0000-0000-0000A90D0000}"/>
    <cellStyle name="Input 5 2 12 2" xfId="7987" xr:uid="{00000000-0005-0000-0000-0000AA0D0000}"/>
    <cellStyle name="Input 5 2 12 3" xfId="5765" xr:uid="{00000000-0005-0000-0000-0000AB0D0000}"/>
    <cellStyle name="Input 5 2 13" xfId="1366" xr:uid="{00000000-0005-0000-0000-0000AC0D0000}"/>
    <cellStyle name="Input 5 2 13 2" xfId="6440" xr:uid="{00000000-0005-0000-0000-0000AD0D0000}"/>
    <cellStyle name="Input 5 2 13 3" xfId="4135" xr:uid="{00000000-0005-0000-0000-0000AE0D0000}"/>
    <cellStyle name="Input 5 2 14" xfId="2200" xr:uid="{00000000-0005-0000-0000-0000AF0D0000}"/>
    <cellStyle name="Input 5 2 14 2" xfId="7182" xr:uid="{00000000-0005-0000-0000-0000B00D0000}"/>
    <cellStyle name="Input 5 2 14 3" xfId="4961" xr:uid="{00000000-0005-0000-0000-0000B10D0000}"/>
    <cellStyle name="Input 5 2 15" xfId="2620" xr:uid="{00000000-0005-0000-0000-0000B20D0000}"/>
    <cellStyle name="Input 5 2 15 2" xfId="7600" xr:uid="{00000000-0005-0000-0000-0000B30D0000}"/>
    <cellStyle name="Input 5 2 15 3" xfId="5379" xr:uid="{00000000-0005-0000-0000-0000B40D0000}"/>
    <cellStyle name="Input 5 2 16" xfId="2884" xr:uid="{00000000-0005-0000-0000-0000B50D0000}"/>
    <cellStyle name="Input 5 2 16 2" xfId="7864" xr:uid="{00000000-0005-0000-0000-0000B60D0000}"/>
    <cellStyle name="Input 5 2 16 3" xfId="5642" xr:uid="{00000000-0005-0000-0000-0000B70D0000}"/>
    <cellStyle name="Input 5 2 17" xfId="3102" xr:uid="{00000000-0005-0000-0000-0000B80D0000}"/>
    <cellStyle name="Input 5 2 17 2" xfId="8082" xr:uid="{00000000-0005-0000-0000-0000B90D0000}"/>
    <cellStyle name="Input 5 2 17 3" xfId="5860" xr:uid="{00000000-0005-0000-0000-0000BA0D0000}"/>
    <cellStyle name="Input 5 2 18" xfId="2566" xr:uid="{00000000-0005-0000-0000-0000BB0D0000}"/>
    <cellStyle name="Input 5 2 18 2" xfId="7546" xr:uid="{00000000-0005-0000-0000-0000BC0D0000}"/>
    <cellStyle name="Input 5 2 18 3" xfId="5325" xr:uid="{00000000-0005-0000-0000-0000BD0D0000}"/>
    <cellStyle name="Input 5 2 19" xfId="2808" xr:uid="{00000000-0005-0000-0000-0000BE0D0000}"/>
    <cellStyle name="Input 5 2 19 2" xfId="7788" xr:uid="{00000000-0005-0000-0000-0000BF0D0000}"/>
    <cellStyle name="Input 5 2 19 3" xfId="5567" xr:uid="{00000000-0005-0000-0000-0000C00D0000}"/>
    <cellStyle name="Input 5 2 2" xfId="2087" xr:uid="{00000000-0005-0000-0000-0000C10D0000}"/>
    <cellStyle name="Input 5 2 2 2" xfId="7069" xr:uid="{00000000-0005-0000-0000-0000C20D0000}"/>
    <cellStyle name="Input 5 2 2 3" xfId="4848" xr:uid="{00000000-0005-0000-0000-0000C30D0000}"/>
    <cellStyle name="Input 5 2 20" xfId="3070" xr:uid="{00000000-0005-0000-0000-0000C40D0000}"/>
    <cellStyle name="Input 5 2 20 2" xfId="8050" xr:uid="{00000000-0005-0000-0000-0000C50D0000}"/>
    <cellStyle name="Input 5 2 20 3" xfId="5828" xr:uid="{00000000-0005-0000-0000-0000C60D0000}"/>
    <cellStyle name="Input 5 2 21" xfId="4614" xr:uid="{00000000-0005-0000-0000-0000C70D0000}"/>
    <cellStyle name="Input 5 2 22" xfId="6915" xr:uid="{00000000-0005-0000-0000-0000C80D0000}"/>
    <cellStyle name="Input 5 2 23" xfId="3665" xr:uid="{00000000-0005-0000-0000-0000C90D0000}"/>
    <cellStyle name="Input 5 2 3" xfId="1715" xr:uid="{00000000-0005-0000-0000-0000CA0D0000}"/>
    <cellStyle name="Input 5 2 3 2" xfId="6789" xr:uid="{00000000-0005-0000-0000-0000CB0D0000}"/>
    <cellStyle name="Input 5 2 3 3" xfId="4484" xr:uid="{00000000-0005-0000-0000-0000CC0D0000}"/>
    <cellStyle name="Input 5 2 4" xfId="2003" xr:uid="{00000000-0005-0000-0000-0000CD0D0000}"/>
    <cellStyle name="Input 5 2 4 2" xfId="6985" xr:uid="{00000000-0005-0000-0000-0000CE0D0000}"/>
    <cellStyle name="Input 5 2 4 3" xfId="4764" xr:uid="{00000000-0005-0000-0000-0000CF0D0000}"/>
    <cellStyle name="Input 5 2 5" xfId="1333" xr:uid="{00000000-0005-0000-0000-0000D00D0000}"/>
    <cellStyle name="Input 5 2 5 2" xfId="6407" xr:uid="{00000000-0005-0000-0000-0000D10D0000}"/>
    <cellStyle name="Input 5 2 5 3" xfId="4103" xr:uid="{00000000-0005-0000-0000-0000D20D0000}"/>
    <cellStyle name="Input 5 2 6" xfId="2319" xr:uid="{00000000-0005-0000-0000-0000D30D0000}"/>
    <cellStyle name="Input 5 2 6 2" xfId="7301" xr:uid="{00000000-0005-0000-0000-0000D40D0000}"/>
    <cellStyle name="Input 5 2 6 3" xfId="5080" xr:uid="{00000000-0005-0000-0000-0000D50D0000}"/>
    <cellStyle name="Input 5 2 7" xfId="2384" xr:uid="{00000000-0005-0000-0000-0000D60D0000}"/>
    <cellStyle name="Input 5 2 7 2" xfId="7366" xr:uid="{00000000-0005-0000-0000-0000D70D0000}"/>
    <cellStyle name="Input 5 2 7 3" xfId="5145" xr:uid="{00000000-0005-0000-0000-0000D80D0000}"/>
    <cellStyle name="Input 5 2 8" xfId="2213" xr:uid="{00000000-0005-0000-0000-0000D90D0000}"/>
    <cellStyle name="Input 5 2 8 2" xfId="7195" xr:uid="{00000000-0005-0000-0000-0000DA0D0000}"/>
    <cellStyle name="Input 5 2 8 3" xfId="4974" xr:uid="{00000000-0005-0000-0000-0000DB0D0000}"/>
    <cellStyle name="Input 5 2 9" xfId="2806" xr:uid="{00000000-0005-0000-0000-0000DC0D0000}"/>
    <cellStyle name="Input 5 2 9 2" xfId="7786" xr:uid="{00000000-0005-0000-0000-0000DD0D0000}"/>
    <cellStyle name="Input 5 2 9 3" xfId="5565" xr:uid="{00000000-0005-0000-0000-0000DE0D0000}"/>
    <cellStyle name="Input 5 3" xfId="1249" xr:uid="{00000000-0005-0000-0000-0000DF0D0000}"/>
    <cellStyle name="Input 5 3 2" xfId="6323" xr:uid="{00000000-0005-0000-0000-0000E00D0000}"/>
    <cellStyle name="Input 5 3 3" xfId="4019" xr:uid="{00000000-0005-0000-0000-0000E10D0000}"/>
    <cellStyle name="Input 5 4" xfId="1576" xr:uid="{00000000-0005-0000-0000-0000E20D0000}"/>
    <cellStyle name="Input 5 4 2" xfId="6650" xr:uid="{00000000-0005-0000-0000-0000E30D0000}"/>
    <cellStyle name="Input 5 4 3" xfId="4345" xr:uid="{00000000-0005-0000-0000-0000E40D0000}"/>
    <cellStyle name="Input 5 5" xfId="1678" xr:uid="{00000000-0005-0000-0000-0000E50D0000}"/>
    <cellStyle name="Input 5 5 2" xfId="6752" xr:uid="{00000000-0005-0000-0000-0000E60D0000}"/>
    <cellStyle name="Input 5 5 3" xfId="4447" xr:uid="{00000000-0005-0000-0000-0000E70D0000}"/>
    <cellStyle name="Input 5 6" xfId="2989" xr:uid="{00000000-0005-0000-0000-0000E80D0000}"/>
    <cellStyle name="Input 5 6 2" xfId="7969" xr:uid="{00000000-0005-0000-0000-0000E90D0000}"/>
    <cellStyle name="Input 5 6 3" xfId="5747" xr:uid="{00000000-0005-0000-0000-0000EA0D0000}"/>
    <cellStyle name="Input 5 7" xfId="3845" xr:uid="{00000000-0005-0000-0000-0000EB0D0000}"/>
    <cellStyle name="Input 5 8" xfId="3571" xr:uid="{00000000-0005-0000-0000-0000EC0D0000}"/>
    <cellStyle name="Input 6" xfId="429" xr:uid="{00000000-0005-0000-0000-0000ED0D0000}"/>
    <cellStyle name="Input 6 2" xfId="1848" xr:uid="{00000000-0005-0000-0000-0000EE0D0000}"/>
    <cellStyle name="Input 6 2 10" xfId="1727" xr:uid="{00000000-0005-0000-0000-0000EF0D0000}"/>
    <cellStyle name="Input 6 2 10 2" xfId="6801" xr:uid="{00000000-0005-0000-0000-0000F00D0000}"/>
    <cellStyle name="Input 6 2 10 3" xfId="4496" xr:uid="{00000000-0005-0000-0000-0000F10D0000}"/>
    <cellStyle name="Input 6 2 11" xfId="1357" xr:uid="{00000000-0005-0000-0000-0000F20D0000}"/>
    <cellStyle name="Input 6 2 11 2" xfId="6431" xr:uid="{00000000-0005-0000-0000-0000F30D0000}"/>
    <cellStyle name="Input 6 2 11 3" xfId="4126" xr:uid="{00000000-0005-0000-0000-0000F40D0000}"/>
    <cellStyle name="Input 6 2 12" xfId="2095" xr:uid="{00000000-0005-0000-0000-0000F50D0000}"/>
    <cellStyle name="Input 6 2 12 2" xfId="7077" xr:uid="{00000000-0005-0000-0000-0000F60D0000}"/>
    <cellStyle name="Input 6 2 12 3" xfId="4856" xr:uid="{00000000-0005-0000-0000-0000F70D0000}"/>
    <cellStyle name="Input 6 2 13" xfId="2700" xr:uid="{00000000-0005-0000-0000-0000F80D0000}"/>
    <cellStyle name="Input 6 2 13 2" xfId="7680" xr:uid="{00000000-0005-0000-0000-0000F90D0000}"/>
    <cellStyle name="Input 6 2 13 3" xfId="5459" xr:uid="{00000000-0005-0000-0000-0000FA0D0000}"/>
    <cellStyle name="Input 6 2 14" xfId="2896" xr:uid="{00000000-0005-0000-0000-0000FB0D0000}"/>
    <cellStyle name="Input 6 2 14 2" xfId="7876" xr:uid="{00000000-0005-0000-0000-0000FC0D0000}"/>
    <cellStyle name="Input 6 2 14 3" xfId="5654" xr:uid="{00000000-0005-0000-0000-0000FD0D0000}"/>
    <cellStyle name="Input 6 2 15" xfId="2778" xr:uid="{00000000-0005-0000-0000-0000FE0D0000}"/>
    <cellStyle name="Input 6 2 15 2" xfId="7758" xr:uid="{00000000-0005-0000-0000-0000FF0D0000}"/>
    <cellStyle name="Input 6 2 15 3" xfId="5537" xr:uid="{00000000-0005-0000-0000-0000000E0000}"/>
    <cellStyle name="Input 6 2 16" xfId="1788" xr:uid="{00000000-0005-0000-0000-0000010E0000}"/>
    <cellStyle name="Input 6 2 16 2" xfId="6862" xr:uid="{00000000-0005-0000-0000-0000020E0000}"/>
    <cellStyle name="Input 6 2 16 3" xfId="4557" xr:uid="{00000000-0005-0000-0000-0000030E0000}"/>
    <cellStyle name="Input 6 2 17" xfId="3103" xr:uid="{00000000-0005-0000-0000-0000040E0000}"/>
    <cellStyle name="Input 6 2 17 2" xfId="8083" xr:uid="{00000000-0005-0000-0000-0000050E0000}"/>
    <cellStyle name="Input 6 2 17 3" xfId="5861" xr:uid="{00000000-0005-0000-0000-0000060E0000}"/>
    <cellStyle name="Input 6 2 18" xfId="1506" xr:uid="{00000000-0005-0000-0000-0000070E0000}"/>
    <cellStyle name="Input 6 2 18 2" xfId="6580" xr:uid="{00000000-0005-0000-0000-0000080E0000}"/>
    <cellStyle name="Input 6 2 18 3" xfId="4275" xr:uid="{00000000-0005-0000-0000-0000090E0000}"/>
    <cellStyle name="Input 6 2 19" xfId="2955" xr:uid="{00000000-0005-0000-0000-00000A0E0000}"/>
    <cellStyle name="Input 6 2 19 2" xfId="7935" xr:uid="{00000000-0005-0000-0000-00000B0E0000}"/>
    <cellStyle name="Input 6 2 19 3" xfId="5713" xr:uid="{00000000-0005-0000-0000-00000C0E0000}"/>
    <cellStyle name="Input 6 2 2" xfId="2088" xr:uid="{00000000-0005-0000-0000-00000D0E0000}"/>
    <cellStyle name="Input 6 2 2 2" xfId="7070" xr:uid="{00000000-0005-0000-0000-00000E0E0000}"/>
    <cellStyle name="Input 6 2 2 3" xfId="4849" xr:uid="{00000000-0005-0000-0000-00000F0E0000}"/>
    <cellStyle name="Input 6 2 20" xfId="1999" xr:uid="{00000000-0005-0000-0000-0000100E0000}"/>
    <cellStyle name="Input 6 2 20 2" xfId="6981" xr:uid="{00000000-0005-0000-0000-0000110E0000}"/>
    <cellStyle name="Input 6 2 20 3" xfId="4760" xr:uid="{00000000-0005-0000-0000-0000120E0000}"/>
    <cellStyle name="Input 6 2 21" xfId="4615" xr:uid="{00000000-0005-0000-0000-0000130E0000}"/>
    <cellStyle name="Input 6 2 22" xfId="6916" xr:uid="{00000000-0005-0000-0000-0000140E0000}"/>
    <cellStyle name="Input 6 2 23" xfId="3666" xr:uid="{00000000-0005-0000-0000-0000150E0000}"/>
    <cellStyle name="Input 6 2 3" xfId="1716" xr:uid="{00000000-0005-0000-0000-0000160E0000}"/>
    <cellStyle name="Input 6 2 3 2" xfId="6790" xr:uid="{00000000-0005-0000-0000-0000170E0000}"/>
    <cellStyle name="Input 6 2 3 3" xfId="4485" xr:uid="{00000000-0005-0000-0000-0000180E0000}"/>
    <cellStyle name="Input 6 2 4" xfId="2004" xr:uid="{00000000-0005-0000-0000-0000190E0000}"/>
    <cellStyle name="Input 6 2 4 2" xfId="6986" xr:uid="{00000000-0005-0000-0000-00001A0E0000}"/>
    <cellStyle name="Input 6 2 4 3" xfId="4765" xr:uid="{00000000-0005-0000-0000-00001B0E0000}"/>
    <cellStyle name="Input 6 2 5" xfId="1334" xr:uid="{00000000-0005-0000-0000-00001C0E0000}"/>
    <cellStyle name="Input 6 2 5 2" xfId="6408" xr:uid="{00000000-0005-0000-0000-00001D0E0000}"/>
    <cellStyle name="Input 6 2 5 3" xfId="4104" xr:uid="{00000000-0005-0000-0000-00001E0E0000}"/>
    <cellStyle name="Input 6 2 6" xfId="2320" xr:uid="{00000000-0005-0000-0000-00001F0E0000}"/>
    <cellStyle name="Input 6 2 6 2" xfId="7302" xr:uid="{00000000-0005-0000-0000-0000200E0000}"/>
    <cellStyle name="Input 6 2 6 3" xfId="5081" xr:uid="{00000000-0005-0000-0000-0000210E0000}"/>
    <cellStyle name="Input 6 2 7" xfId="2385" xr:uid="{00000000-0005-0000-0000-0000220E0000}"/>
    <cellStyle name="Input 6 2 7 2" xfId="7367" xr:uid="{00000000-0005-0000-0000-0000230E0000}"/>
    <cellStyle name="Input 6 2 7 3" xfId="5146" xr:uid="{00000000-0005-0000-0000-0000240E0000}"/>
    <cellStyle name="Input 6 2 8" xfId="1796" xr:uid="{00000000-0005-0000-0000-0000250E0000}"/>
    <cellStyle name="Input 6 2 8 2" xfId="6870" xr:uid="{00000000-0005-0000-0000-0000260E0000}"/>
    <cellStyle name="Input 6 2 8 3" xfId="4565" xr:uid="{00000000-0005-0000-0000-0000270E0000}"/>
    <cellStyle name="Input 6 2 9" xfId="1163" xr:uid="{00000000-0005-0000-0000-0000280E0000}"/>
    <cellStyle name="Input 6 2 9 2" xfId="6237" xr:uid="{00000000-0005-0000-0000-0000290E0000}"/>
    <cellStyle name="Input 6 2 9 3" xfId="3933" xr:uid="{00000000-0005-0000-0000-00002A0E0000}"/>
    <cellStyle name="Input 6 3" xfId="1250" xr:uid="{00000000-0005-0000-0000-00002B0E0000}"/>
    <cellStyle name="Input 6 3 2" xfId="6324" xr:uid="{00000000-0005-0000-0000-00002C0E0000}"/>
    <cellStyle name="Input 6 3 3" xfId="4020" xr:uid="{00000000-0005-0000-0000-00002D0E0000}"/>
    <cellStyle name="Input 6 4" xfId="1575" xr:uid="{00000000-0005-0000-0000-00002E0E0000}"/>
    <cellStyle name="Input 6 4 2" xfId="6649" xr:uid="{00000000-0005-0000-0000-00002F0E0000}"/>
    <cellStyle name="Input 6 4 3" xfId="4344" xr:uid="{00000000-0005-0000-0000-0000300E0000}"/>
    <cellStyle name="Input 6 5" xfId="1679" xr:uid="{00000000-0005-0000-0000-0000310E0000}"/>
    <cellStyle name="Input 6 5 2" xfId="6753" xr:uid="{00000000-0005-0000-0000-0000320E0000}"/>
    <cellStyle name="Input 6 5 3" xfId="4448" xr:uid="{00000000-0005-0000-0000-0000330E0000}"/>
    <cellStyle name="Input 6 6" xfId="1635" xr:uid="{00000000-0005-0000-0000-0000340E0000}"/>
    <cellStyle name="Input 6 6 2" xfId="6709" xr:uid="{00000000-0005-0000-0000-0000350E0000}"/>
    <cellStyle name="Input 6 6 3" xfId="4404" xr:uid="{00000000-0005-0000-0000-0000360E0000}"/>
    <cellStyle name="Input 6 7" xfId="3844" xr:uid="{00000000-0005-0000-0000-0000370E0000}"/>
    <cellStyle name="Input 6 8" xfId="3572" xr:uid="{00000000-0005-0000-0000-0000380E0000}"/>
    <cellStyle name="Input 7" xfId="430" xr:uid="{00000000-0005-0000-0000-0000390E0000}"/>
    <cellStyle name="Input 7 2" xfId="1849" xr:uid="{00000000-0005-0000-0000-00003A0E0000}"/>
    <cellStyle name="Input 7 2 10" xfId="1441" xr:uid="{00000000-0005-0000-0000-00003B0E0000}"/>
    <cellStyle name="Input 7 2 10 2" xfId="6515" xr:uid="{00000000-0005-0000-0000-00003C0E0000}"/>
    <cellStyle name="Input 7 2 10 3" xfId="4210" xr:uid="{00000000-0005-0000-0000-00003D0E0000}"/>
    <cellStyle name="Input 7 2 11" xfId="1374" xr:uid="{00000000-0005-0000-0000-00003E0E0000}"/>
    <cellStyle name="Input 7 2 11 2" xfId="6448" xr:uid="{00000000-0005-0000-0000-00003F0E0000}"/>
    <cellStyle name="Input 7 2 11 3" xfId="4143" xr:uid="{00000000-0005-0000-0000-0000400E0000}"/>
    <cellStyle name="Input 7 2 12" xfId="3006" xr:uid="{00000000-0005-0000-0000-0000410E0000}"/>
    <cellStyle name="Input 7 2 12 2" xfId="7986" xr:uid="{00000000-0005-0000-0000-0000420E0000}"/>
    <cellStyle name="Input 7 2 12 3" xfId="5764" xr:uid="{00000000-0005-0000-0000-0000430E0000}"/>
    <cellStyle name="Input 7 2 13" xfId="2263" xr:uid="{00000000-0005-0000-0000-0000440E0000}"/>
    <cellStyle name="Input 7 2 13 2" xfId="7245" xr:uid="{00000000-0005-0000-0000-0000450E0000}"/>
    <cellStyle name="Input 7 2 13 3" xfId="5024" xr:uid="{00000000-0005-0000-0000-0000460E0000}"/>
    <cellStyle name="Input 7 2 14" xfId="1434" xr:uid="{00000000-0005-0000-0000-0000470E0000}"/>
    <cellStyle name="Input 7 2 14 2" xfId="6508" xr:uid="{00000000-0005-0000-0000-0000480E0000}"/>
    <cellStyle name="Input 7 2 14 3" xfId="4203" xr:uid="{00000000-0005-0000-0000-0000490E0000}"/>
    <cellStyle name="Input 7 2 15" xfId="1783" xr:uid="{00000000-0005-0000-0000-00004A0E0000}"/>
    <cellStyle name="Input 7 2 15 2" xfId="6857" xr:uid="{00000000-0005-0000-0000-00004B0E0000}"/>
    <cellStyle name="Input 7 2 15 3" xfId="4552" xr:uid="{00000000-0005-0000-0000-00004C0E0000}"/>
    <cellStyle name="Input 7 2 16" xfId="2883" xr:uid="{00000000-0005-0000-0000-00004D0E0000}"/>
    <cellStyle name="Input 7 2 16 2" xfId="7863" xr:uid="{00000000-0005-0000-0000-00004E0E0000}"/>
    <cellStyle name="Input 7 2 16 3" xfId="5641" xr:uid="{00000000-0005-0000-0000-00004F0E0000}"/>
    <cellStyle name="Input 7 2 17" xfId="3088" xr:uid="{00000000-0005-0000-0000-0000500E0000}"/>
    <cellStyle name="Input 7 2 17 2" xfId="8068" xr:uid="{00000000-0005-0000-0000-0000510E0000}"/>
    <cellStyle name="Input 7 2 17 3" xfId="5846" xr:uid="{00000000-0005-0000-0000-0000520E0000}"/>
    <cellStyle name="Input 7 2 18" xfId="2878" xr:uid="{00000000-0005-0000-0000-0000530E0000}"/>
    <cellStyle name="Input 7 2 18 2" xfId="7858" xr:uid="{00000000-0005-0000-0000-0000540E0000}"/>
    <cellStyle name="Input 7 2 18 3" xfId="5637" xr:uid="{00000000-0005-0000-0000-0000550E0000}"/>
    <cellStyle name="Input 7 2 19" xfId="1764" xr:uid="{00000000-0005-0000-0000-0000560E0000}"/>
    <cellStyle name="Input 7 2 19 2" xfId="6838" xr:uid="{00000000-0005-0000-0000-0000570E0000}"/>
    <cellStyle name="Input 7 2 19 3" xfId="4533" xr:uid="{00000000-0005-0000-0000-0000580E0000}"/>
    <cellStyle name="Input 7 2 2" xfId="2089" xr:uid="{00000000-0005-0000-0000-0000590E0000}"/>
    <cellStyle name="Input 7 2 2 2" xfId="7071" xr:uid="{00000000-0005-0000-0000-00005A0E0000}"/>
    <cellStyle name="Input 7 2 2 3" xfId="4850" xr:uid="{00000000-0005-0000-0000-00005B0E0000}"/>
    <cellStyle name="Input 7 2 20" xfId="3069" xr:uid="{00000000-0005-0000-0000-00005C0E0000}"/>
    <cellStyle name="Input 7 2 20 2" xfId="8049" xr:uid="{00000000-0005-0000-0000-00005D0E0000}"/>
    <cellStyle name="Input 7 2 20 3" xfId="5827" xr:uid="{00000000-0005-0000-0000-00005E0E0000}"/>
    <cellStyle name="Input 7 2 21" xfId="4616" xr:uid="{00000000-0005-0000-0000-00005F0E0000}"/>
    <cellStyle name="Input 7 2 22" xfId="6917" xr:uid="{00000000-0005-0000-0000-0000600E0000}"/>
    <cellStyle name="Input 7 2 23" xfId="3667" xr:uid="{00000000-0005-0000-0000-0000610E0000}"/>
    <cellStyle name="Input 7 2 3" xfId="1717" xr:uid="{00000000-0005-0000-0000-0000620E0000}"/>
    <cellStyle name="Input 7 2 3 2" xfId="6791" xr:uid="{00000000-0005-0000-0000-0000630E0000}"/>
    <cellStyle name="Input 7 2 3 3" xfId="4486" xr:uid="{00000000-0005-0000-0000-0000640E0000}"/>
    <cellStyle name="Input 7 2 4" xfId="1166" xr:uid="{00000000-0005-0000-0000-0000650E0000}"/>
    <cellStyle name="Input 7 2 4 2" xfId="6240" xr:uid="{00000000-0005-0000-0000-0000660E0000}"/>
    <cellStyle name="Input 7 2 4 3" xfId="3936" xr:uid="{00000000-0005-0000-0000-0000670E0000}"/>
    <cellStyle name="Input 7 2 5" xfId="1335" xr:uid="{00000000-0005-0000-0000-0000680E0000}"/>
    <cellStyle name="Input 7 2 5 2" xfId="6409" xr:uid="{00000000-0005-0000-0000-0000690E0000}"/>
    <cellStyle name="Input 7 2 5 3" xfId="4105" xr:uid="{00000000-0005-0000-0000-00006A0E0000}"/>
    <cellStyle name="Input 7 2 6" xfId="2321" xr:uid="{00000000-0005-0000-0000-00006B0E0000}"/>
    <cellStyle name="Input 7 2 6 2" xfId="7303" xr:uid="{00000000-0005-0000-0000-00006C0E0000}"/>
    <cellStyle name="Input 7 2 6 3" xfId="5082" xr:uid="{00000000-0005-0000-0000-00006D0E0000}"/>
    <cellStyle name="Input 7 2 7" xfId="2386" xr:uid="{00000000-0005-0000-0000-00006E0E0000}"/>
    <cellStyle name="Input 7 2 7 2" xfId="7368" xr:uid="{00000000-0005-0000-0000-00006F0E0000}"/>
    <cellStyle name="Input 7 2 7 3" xfId="5147" xr:uid="{00000000-0005-0000-0000-0000700E0000}"/>
    <cellStyle name="Input 7 2 8" xfId="2212" xr:uid="{00000000-0005-0000-0000-0000710E0000}"/>
    <cellStyle name="Input 7 2 8 2" xfId="7194" xr:uid="{00000000-0005-0000-0000-0000720E0000}"/>
    <cellStyle name="Input 7 2 8 3" xfId="4973" xr:uid="{00000000-0005-0000-0000-0000730E0000}"/>
    <cellStyle name="Input 7 2 9" xfId="2805" xr:uid="{00000000-0005-0000-0000-0000740E0000}"/>
    <cellStyle name="Input 7 2 9 2" xfId="7785" xr:uid="{00000000-0005-0000-0000-0000750E0000}"/>
    <cellStyle name="Input 7 2 9 3" xfId="5564" xr:uid="{00000000-0005-0000-0000-0000760E0000}"/>
    <cellStyle name="Input 7 3" xfId="1251" xr:uid="{00000000-0005-0000-0000-0000770E0000}"/>
    <cellStyle name="Input 7 3 2" xfId="6325" xr:uid="{00000000-0005-0000-0000-0000780E0000}"/>
    <cellStyle name="Input 7 3 3" xfId="4021" xr:uid="{00000000-0005-0000-0000-0000790E0000}"/>
    <cellStyle name="Input 7 4" xfId="1574" xr:uid="{00000000-0005-0000-0000-00007A0E0000}"/>
    <cellStyle name="Input 7 4 2" xfId="6648" xr:uid="{00000000-0005-0000-0000-00007B0E0000}"/>
    <cellStyle name="Input 7 4 3" xfId="4343" xr:uid="{00000000-0005-0000-0000-00007C0E0000}"/>
    <cellStyle name="Input 7 5" xfId="1680" xr:uid="{00000000-0005-0000-0000-00007D0E0000}"/>
    <cellStyle name="Input 7 5 2" xfId="6754" xr:uid="{00000000-0005-0000-0000-00007E0E0000}"/>
    <cellStyle name="Input 7 5 3" xfId="4449" xr:uid="{00000000-0005-0000-0000-00007F0E0000}"/>
    <cellStyle name="Input 7 6" xfId="2988" xr:uid="{00000000-0005-0000-0000-0000800E0000}"/>
    <cellStyle name="Input 7 6 2" xfId="7968" xr:uid="{00000000-0005-0000-0000-0000810E0000}"/>
    <cellStyle name="Input 7 6 3" xfId="5746" xr:uid="{00000000-0005-0000-0000-0000820E0000}"/>
    <cellStyle name="Input 7 7" xfId="3843" xr:uid="{00000000-0005-0000-0000-0000830E0000}"/>
    <cellStyle name="Input 7 8" xfId="3573" xr:uid="{00000000-0005-0000-0000-0000840E0000}"/>
    <cellStyle name="Input 8" xfId="431" xr:uid="{00000000-0005-0000-0000-0000850E0000}"/>
    <cellStyle name="Input 8 2" xfId="1850" xr:uid="{00000000-0005-0000-0000-0000860E0000}"/>
    <cellStyle name="Input 8 2 10" xfId="1442" xr:uid="{00000000-0005-0000-0000-0000870E0000}"/>
    <cellStyle name="Input 8 2 10 2" xfId="6516" xr:uid="{00000000-0005-0000-0000-0000880E0000}"/>
    <cellStyle name="Input 8 2 10 3" xfId="4211" xr:uid="{00000000-0005-0000-0000-0000890E0000}"/>
    <cellStyle name="Input 8 2 11" xfId="2329" xr:uid="{00000000-0005-0000-0000-00008A0E0000}"/>
    <cellStyle name="Input 8 2 11 2" xfId="7311" xr:uid="{00000000-0005-0000-0000-00008B0E0000}"/>
    <cellStyle name="Input 8 2 11 3" xfId="5090" xr:uid="{00000000-0005-0000-0000-00008C0E0000}"/>
    <cellStyle name="Input 8 2 12" xfId="2480" xr:uid="{00000000-0005-0000-0000-00008D0E0000}"/>
    <cellStyle name="Input 8 2 12 2" xfId="7460" xr:uid="{00000000-0005-0000-0000-00008E0E0000}"/>
    <cellStyle name="Input 8 2 12 3" xfId="5239" xr:uid="{00000000-0005-0000-0000-00008F0E0000}"/>
    <cellStyle name="Input 8 2 13" xfId="1377" xr:uid="{00000000-0005-0000-0000-0000900E0000}"/>
    <cellStyle name="Input 8 2 13 2" xfId="6451" xr:uid="{00000000-0005-0000-0000-0000910E0000}"/>
    <cellStyle name="Input 8 2 13 3" xfId="4146" xr:uid="{00000000-0005-0000-0000-0000920E0000}"/>
    <cellStyle name="Input 8 2 14" xfId="2895" xr:uid="{00000000-0005-0000-0000-0000930E0000}"/>
    <cellStyle name="Input 8 2 14 2" xfId="7875" xr:uid="{00000000-0005-0000-0000-0000940E0000}"/>
    <cellStyle name="Input 8 2 14 3" xfId="5653" xr:uid="{00000000-0005-0000-0000-0000950E0000}"/>
    <cellStyle name="Input 8 2 15" xfId="2777" xr:uid="{00000000-0005-0000-0000-0000960E0000}"/>
    <cellStyle name="Input 8 2 15 2" xfId="7757" xr:uid="{00000000-0005-0000-0000-0000970E0000}"/>
    <cellStyle name="Input 8 2 15 3" xfId="5536" xr:uid="{00000000-0005-0000-0000-0000980E0000}"/>
    <cellStyle name="Input 8 2 16" xfId="1996" xr:uid="{00000000-0005-0000-0000-0000990E0000}"/>
    <cellStyle name="Input 8 2 16 2" xfId="6978" xr:uid="{00000000-0005-0000-0000-00009A0E0000}"/>
    <cellStyle name="Input 8 2 16 3" xfId="4757" xr:uid="{00000000-0005-0000-0000-00009B0E0000}"/>
    <cellStyle name="Input 8 2 17" xfId="3104" xr:uid="{00000000-0005-0000-0000-00009C0E0000}"/>
    <cellStyle name="Input 8 2 17 2" xfId="8084" xr:uid="{00000000-0005-0000-0000-00009D0E0000}"/>
    <cellStyle name="Input 8 2 17 3" xfId="5862" xr:uid="{00000000-0005-0000-0000-00009E0E0000}"/>
    <cellStyle name="Input 8 2 18" xfId="1461" xr:uid="{00000000-0005-0000-0000-00009F0E0000}"/>
    <cellStyle name="Input 8 2 18 2" xfId="6535" xr:uid="{00000000-0005-0000-0000-0000A00E0000}"/>
    <cellStyle name="Input 8 2 18 3" xfId="4230" xr:uid="{00000000-0005-0000-0000-0000A10E0000}"/>
    <cellStyle name="Input 8 2 19" xfId="2954" xr:uid="{00000000-0005-0000-0000-0000A20E0000}"/>
    <cellStyle name="Input 8 2 19 2" xfId="7934" xr:uid="{00000000-0005-0000-0000-0000A30E0000}"/>
    <cellStyle name="Input 8 2 19 3" xfId="5712" xr:uid="{00000000-0005-0000-0000-0000A40E0000}"/>
    <cellStyle name="Input 8 2 2" xfId="2090" xr:uid="{00000000-0005-0000-0000-0000A50E0000}"/>
    <cellStyle name="Input 8 2 2 2" xfId="7072" xr:uid="{00000000-0005-0000-0000-0000A60E0000}"/>
    <cellStyle name="Input 8 2 2 3" xfId="4851" xr:uid="{00000000-0005-0000-0000-0000A70E0000}"/>
    <cellStyle name="Input 8 2 20" xfId="2949" xr:uid="{00000000-0005-0000-0000-0000A80E0000}"/>
    <cellStyle name="Input 8 2 20 2" xfId="7929" xr:uid="{00000000-0005-0000-0000-0000A90E0000}"/>
    <cellStyle name="Input 8 2 20 3" xfId="5707" xr:uid="{00000000-0005-0000-0000-0000AA0E0000}"/>
    <cellStyle name="Input 8 2 21" xfId="4617" xr:uid="{00000000-0005-0000-0000-0000AB0E0000}"/>
    <cellStyle name="Input 8 2 22" xfId="6918" xr:uid="{00000000-0005-0000-0000-0000AC0E0000}"/>
    <cellStyle name="Input 8 2 23" xfId="3668" xr:uid="{00000000-0005-0000-0000-0000AD0E0000}"/>
    <cellStyle name="Input 8 2 3" xfId="1718" xr:uid="{00000000-0005-0000-0000-0000AE0E0000}"/>
    <cellStyle name="Input 8 2 3 2" xfId="6792" xr:uid="{00000000-0005-0000-0000-0000AF0E0000}"/>
    <cellStyle name="Input 8 2 3 3" xfId="4487" xr:uid="{00000000-0005-0000-0000-0000B00E0000}"/>
    <cellStyle name="Input 8 2 4" xfId="2005" xr:uid="{00000000-0005-0000-0000-0000B10E0000}"/>
    <cellStyle name="Input 8 2 4 2" xfId="6987" xr:uid="{00000000-0005-0000-0000-0000B20E0000}"/>
    <cellStyle name="Input 8 2 4 3" xfId="4766" xr:uid="{00000000-0005-0000-0000-0000B30E0000}"/>
    <cellStyle name="Input 8 2 5" xfId="1797" xr:uid="{00000000-0005-0000-0000-0000B40E0000}"/>
    <cellStyle name="Input 8 2 5 2" xfId="6871" xr:uid="{00000000-0005-0000-0000-0000B50E0000}"/>
    <cellStyle name="Input 8 2 5 3" xfId="4566" xr:uid="{00000000-0005-0000-0000-0000B60E0000}"/>
    <cellStyle name="Input 8 2 6" xfId="2322" xr:uid="{00000000-0005-0000-0000-0000B70E0000}"/>
    <cellStyle name="Input 8 2 6 2" xfId="7304" xr:uid="{00000000-0005-0000-0000-0000B80E0000}"/>
    <cellStyle name="Input 8 2 6 3" xfId="5083" xr:uid="{00000000-0005-0000-0000-0000B90E0000}"/>
    <cellStyle name="Input 8 2 7" xfId="2371" xr:uid="{00000000-0005-0000-0000-0000BA0E0000}"/>
    <cellStyle name="Input 8 2 7 2" xfId="7353" xr:uid="{00000000-0005-0000-0000-0000BB0E0000}"/>
    <cellStyle name="Input 8 2 7 3" xfId="5132" xr:uid="{00000000-0005-0000-0000-0000BC0E0000}"/>
    <cellStyle name="Input 8 2 8" xfId="1488" xr:uid="{00000000-0005-0000-0000-0000BD0E0000}"/>
    <cellStyle name="Input 8 2 8 2" xfId="6562" xr:uid="{00000000-0005-0000-0000-0000BE0E0000}"/>
    <cellStyle name="Input 8 2 8 3" xfId="4257" xr:uid="{00000000-0005-0000-0000-0000BF0E0000}"/>
    <cellStyle name="Input 8 2 9" xfId="2328" xr:uid="{00000000-0005-0000-0000-0000C00E0000}"/>
    <cellStyle name="Input 8 2 9 2" xfId="7310" xr:uid="{00000000-0005-0000-0000-0000C10E0000}"/>
    <cellStyle name="Input 8 2 9 3" xfId="5089" xr:uid="{00000000-0005-0000-0000-0000C20E0000}"/>
    <cellStyle name="Input 8 3" xfId="1252" xr:uid="{00000000-0005-0000-0000-0000C30E0000}"/>
    <cellStyle name="Input 8 3 2" xfId="6326" xr:uid="{00000000-0005-0000-0000-0000C40E0000}"/>
    <cellStyle name="Input 8 3 3" xfId="4022" xr:uid="{00000000-0005-0000-0000-0000C50E0000}"/>
    <cellStyle name="Input 8 4" xfId="1573" xr:uid="{00000000-0005-0000-0000-0000C60E0000}"/>
    <cellStyle name="Input 8 4 2" xfId="6647" xr:uid="{00000000-0005-0000-0000-0000C70E0000}"/>
    <cellStyle name="Input 8 4 3" xfId="4342" xr:uid="{00000000-0005-0000-0000-0000C80E0000}"/>
    <cellStyle name="Input 8 5" xfId="1681" xr:uid="{00000000-0005-0000-0000-0000C90E0000}"/>
    <cellStyle name="Input 8 5 2" xfId="6755" xr:uid="{00000000-0005-0000-0000-0000CA0E0000}"/>
    <cellStyle name="Input 8 5 3" xfId="4450" xr:uid="{00000000-0005-0000-0000-0000CB0E0000}"/>
    <cellStyle name="Input 8 6" xfId="1601" xr:uid="{00000000-0005-0000-0000-0000CC0E0000}"/>
    <cellStyle name="Input 8 6 2" xfId="6675" xr:uid="{00000000-0005-0000-0000-0000CD0E0000}"/>
    <cellStyle name="Input 8 6 3" xfId="4370" xr:uid="{00000000-0005-0000-0000-0000CE0E0000}"/>
    <cellStyle name="Input 8 7" xfId="3842" xr:uid="{00000000-0005-0000-0000-0000CF0E0000}"/>
    <cellStyle name="Input 8 8" xfId="3574" xr:uid="{00000000-0005-0000-0000-0000D00E0000}"/>
    <cellStyle name="Input 9" xfId="432" xr:uid="{00000000-0005-0000-0000-0000D10E0000}"/>
    <cellStyle name="Input 9 2" xfId="1851" xr:uid="{00000000-0005-0000-0000-0000D20E0000}"/>
    <cellStyle name="Input 9 2 10" xfId="2273" xr:uid="{00000000-0005-0000-0000-0000D30E0000}"/>
    <cellStyle name="Input 9 2 10 2" xfId="7255" xr:uid="{00000000-0005-0000-0000-0000D40E0000}"/>
    <cellStyle name="Input 9 2 10 3" xfId="5034" xr:uid="{00000000-0005-0000-0000-0000D50E0000}"/>
    <cellStyle name="Input 9 2 11" xfId="1773" xr:uid="{00000000-0005-0000-0000-0000D60E0000}"/>
    <cellStyle name="Input 9 2 11 2" xfId="6847" xr:uid="{00000000-0005-0000-0000-0000D70E0000}"/>
    <cellStyle name="Input 9 2 11 3" xfId="4542" xr:uid="{00000000-0005-0000-0000-0000D80E0000}"/>
    <cellStyle name="Input 9 2 12" xfId="1512" xr:uid="{00000000-0005-0000-0000-0000D90E0000}"/>
    <cellStyle name="Input 9 2 12 2" xfId="6586" xr:uid="{00000000-0005-0000-0000-0000DA0E0000}"/>
    <cellStyle name="Input 9 2 12 3" xfId="4281" xr:uid="{00000000-0005-0000-0000-0000DB0E0000}"/>
    <cellStyle name="Input 9 2 13" xfId="2699" xr:uid="{00000000-0005-0000-0000-0000DC0E0000}"/>
    <cellStyle name="Input 9 2 13 2" xfId="7679" xr:uid="{00000000-0005-0000-0000-0000DD0E0000}"/>
    <cellStyle name="Input 9 2 13 3" xfId="5458" xr:uid="{00000000-0005-0000-0000-0000DE0E0000}"/>
    <cellStyle name="Input 9 2 14" xfId="2398" xr:uid="{00000000-0005-0000-0000-0000DF0E0000}"/>
    <cellStyle name="Input 9 2 14 2" xfId="7378" xr:uid="{00000000-0005-0000-0000-0000E00E0000}"/>
    <cellStyle name="Input 9 2 14 3" xfId="5157" xr:uid="{00000000-0005-0000-0000-0000E10E0000}"/>
    <cellStyle name="Input 9 2 15" xfId="1639" xr:uid="{00000000-0005-0000-0000-0000E20E0000}"/>
    <cellStyle name="Input 9 2 15 2" xfId="6713" xr:uid="{00000000-0005-0000-0000-0000E30E0000}"/>
    <cellStyle name="Input 9 2 15 3" xfId="4408" xr:uid="{00000000-0005-0000-0000-0000E40E0000}"/>
    <cellStyle name="Input 9 2 16" xfId="2289" xr:uid="{00000000-0005-0000-0000-0000E50E0000}"/>
    <cellStyle name="Input 9 2 16 2" xfId="7271" xr:uid="{00000000-0005-0000-0000-0000E60E0000}"/>
    <cellStyle name="Input 9 2 16 3" xfId="5050" xr:uid="{00000000-0005-0000-0000-0000E70E0000}"/>
    <cellStyle name="Input 9 2 17" xfId="3105" xr:uid="{00000000-0005-0000-0000-0000E80E0000}"/>
    <cellStyle name="Input 9 2 17 2" xfId="8085" xr:uid="{00000000-0005-0000-0000-0000E90E0000}"/>
    <cellStyle name="Input 9 2 17 3" xfId="5863" xr:uid="{00000000-0005-0000-0000-0000EA0E0000}"/>
    <cellStyle name="Input 9 2 18" xfId="1464" xr:uid="{00000000-0005-0000-0000-0000EB0E0000}"/>
    <cellStyle name="Input 9 2 18 2" xfId="6538" xr:uid="{00000000-0005-0000-0000-0000EC0E0000}"/>
    <cellStyle name="Input 9 2 18 3" xfId="4233" xr:uid="{00000000-0005-0000-0000-0000ED0E0000}"/>
    <cellStyle name="Input 9 2 19" xfId="2201" xr:uid="{00000000-0005-0000-0000-0000EE0E0000}"/>
    <cellStyle name="Input 9 2 19 2" xfId="7183" xr:uid="{00000000-0005-0000-0000-0000EF0E0000}"/>
    <cellStyle name="Input 9 2 19 3" xfId="4962" xr:uid="{00000000-0005-0000-0000-0000F00E0000}"/>
    <cellStyle name="Input 9 2 2" xfId="2091" xr:uid="{00000000-0005-0000-0000-0000F10E0000}"/>
    <cellStyle name="Input 9 2 2 2" xfId="7073" xr:uid="{00000000-0005-0000-0000-0000F20E0000}"/>
    <cellStyle name="Input 9 2 2 3" xfId="4852" xr:uid="{00000000-0005-0000-0000-0000F30E0000}"/>
    <cellStyle name="Input 9 2 20" xfId="1373" xr:uid="{00000000-0005-0000-0000-0000F40E0000}"/>
    <cellStyle name="Input 9 2 20 2" xfId="6447" xr:uid="{00000000-0005-0000-0000-0000F50E0000}"/>
    <cellStyle name="Input 9 2 20 3" xfId="4142" xr:uid="{00000000-0005-0000-0000-0000F60E0000}"/>
    <cellStyle name="Input 9 2 21" xfId="4618" xr:uid="{00000000-0005-0000-0000-0000F70E0000}"/>
    <cellStyle name="Input 9 2 22" xfId="6919" xr:uid="{00000000-0005-0000-0000-0000F80E0000}"/>
    <cellStyle name="Input 9 2 23" xfId="3669" xr:uid="{00000000-0005-0000-0000-0000F90E0000}"/>
    <cellStyle name="Input 9 2 3" xfId="1719" xr:uid="{00000000-0005-0000-0000-0000FA0E0000}"/>
    <cellStyle name="Input 9 2 3 2" xfId="6793" xr:uid="{00000000-0005-0000-0000-0000FB0E0000}"/>
    <cellStyle name="Input 9 2 3 3" xfId="4488" xr:uid="{00000000-0005-0000-0000-0000FC0E0000}"/>
    <cellStyle name="Input 9 2 4" xfId="2006" xr:uid="{00000000-0005-0000-0000-0000FD0E0000}"/>
    <cellStyle name="Input 9 2 4 2" xfId="6988" xr:uid="{00000000-0005-0000-0000-0000FE0E0000}"/>
    <cellStyle name="Input 9 2 4 3" xfId="4767" xr:uid="{00000000-0005-0000-0000-0000FF0E0000}"/>
    <cellStyle name="Input 9 2 5" xfId="1799" xr:uid="{00000000-0005-0000-0000-0000000F0000}"/>
    <cellStyle name="Input 9 2 5 2" xfId="6873" xr:uid="{00000000-0005-0000-0000-0000010F0000}"/>
    <cellStyle name="Input 9 2 5 3" xfId="4568" xr:uid="{00000000-0005-0000-0000-0000020F0000}"/>
    <cellStyle name="Input 9 2 6" xfId="2323" xr:uid="{00000000-0005-0000-0000-0000030F0000}"/>
    <cellStyle name="Input 9 2 6 2" xfId="7305" xr:uid="{00000000-0005-0000-0000-0000040F0000}"/>
    <cellStyle name="Input 9 2 6 3" xfId="5084" xr:uid="{00000000-0005-0000-0000-0000050F0000}"/>
    <cellStyle name="Input 9 2 7" xfId="2387" xr:uid="{00000000-0005-0000-0000-0000060F0000}"/>
    <cellStyle name="Input 9 2 7 2" xfId="7369" xr:uid="{00000000-0005-0000-0000-0000070F0000}"/>
    <cellStyle name="Input 9 2 7 3" xfId="5148" xr:uid="{00000000-0005-0000-0000-0000080F0000}"/>
    <cellStyle name="Input 9 2 8" xfId="1487" xr:uid="{00000000-0005-0000-0000-0000090F0000}"/>
    <cellStyle name="Input 9 2 8 2" xfId="6561" xr:uid="{00000000-0005-0000-0000-00000A0F0000}"/>
    <cellStyle name="Input 9 2 8 3" xfId="4256" xr:uid="{00000000-0005-0000-0000-00000B0F0000}"/>
    <cellStyle name="Input 9 2 9" xfId="1158" xr:uid="{00000000-0005-0000-0000-00000C0F0000}"/>
    <cellStyle name="Input 9 2 9 2" xfId="6232" xr:uid="{00000000-0005-0000-0000-00000D0F0000}"/>
    <cellStyle name="Input 9 2 9 3" xfId="3928" xr:uid="{00000000-0005-0000-0000-00000E0F0000}"/>
    <cellStyle name="Input 9 3" xfId="1253" xr:uid="{00000000-0005-0000-0000-00000F0F0000}"/>
    <cellStyle name="Input 9 3 2" xfId="6327" xr:uid="{00000000-0005-0000-0000-0000100F0000}"/>
    <cellStyle name="Input 9 3 3" xfId="4023" xr:uid="{00000000-0005-0000-0000-0000110F0000}"/>
    <cellStyle name="Input 9 4" xfId="1572" xr:uid="{00000000-0005-0000-0000-0000120F0000}"/>
    <cellStyle name="Input 9 4 2" xfId="6646" xr:uid="{00000000-0005-0000-0000-0000130F0000}"/>
    <cellStyle name="Input 9 4 3" xfId="4341" xr:uid="{00000000-0005-0000-0000-0000140F0000}"/>
    <cellStyle name="Input 9 5" xfId="1682" xr:uid="{00000000-0005-0000-0000-0000150F0000}"/>
    <cellStyle name="Input 9 5 2" xfId="6756" xr:uid="{00000000-0005-0000-0000-0000160F0000}"/>
    <cellStyle name="Input 9 5 3" xfId="4451" xr:uid="{00000000-0005-0000-0000-0000170F0000}"/>
    <cellStyle name="Input 9 6" xfId="2987" xr:uid="{00000000-0005-0000-0000-0000180F0000}"/>
    <cellStyle name="Input 9 6 2" xfId="7967" xr:uid="{00000000-0005-0000-0000-0000190F0000}"/>
    <cellStyle name="Input 9 6 3" xfId="5745" xr:uid="{00000000-0005-0000-0000-00001A0F0000}"/>
    <cellStyle name="Input 9 7" xfId="3841" xr:uid="{00000000-0005-0000-0000-00001B0F0000}"/>
    <cellStyle name="Input 9 8" xfId="3575" xr:uid="{00000000-0005-0000-0000-00001C0F0000}"/>
    <cellStyle name="Linked Cell" xfId="346" xr:uid="{00000000-0005-0000-0000-00001D0F0000}"/>
    <cellStyle name="Millares [0] 2" xfId="347" xr:uid="{00000000-0005-0000-0000-00001E0F0000}"/>
    <cellStyle name="Millares [0] 2 2" xfId="3513" xr:uid="{00000000-0005-0000-0000-00001F0F0000}"/>
    <cellStyle name="Millares [0] 2 3" xfId="3446" xr:uid="{00000000-0005-0000-0000-0000200F0000}"/>
    <cellStyle name="Millares [0] 2 4" xfId="8428" xr:uid="{00000000-0005-0000-0000-0000210F0000}"/>
    <cellStyle name="Millares [0] 2 5" xfId="8444" xr:uid="{00000000-0005-0000-0000-0000220F0000}"/>
    <cellStyle name="Millares [0] 3" xfId="1984" xr:uid="{00000000-0005-0000-0000-0000230F0000}"/>
    <cellStyle name="Millares [0] 3 2" xfId="2393" xr:uid="{00000000-0005-0000-0000-0000240F0000}"/>
    <cellStyle name="Millares [0] 3 3" xfId="3507" xr:uid="{00000000-0005-0000-0000-0000250F0000}"/>
    <cellStyle name="Millares [0] 3 4" xfId="8452" xr:uid="{00000000-0005-0000-0000-0000260F0000}"/>
    <cellStyle name="Millares [0] 3 5" xfId="8449" xr:uid="{00000000-0005-0000-0000-0000270F0000}"/>
    <cellStyle name="Millares [0] 4" xfId="3439" xr:uid="{00000000-0005-0000-0000-0000280F0000}"/>
    <cellStyle name="Millares [0] 4 2" xfId="3443" xr:uid="{00000000-0005-0000-0000-0000290F0000}"/>
    <cellStyle name="Millares [0] 5" xfId="8423" xr:uid="{00000000-0005-0000-0000-00002A0F0000}"/>
    <cellStyle name="Millares [0] 6" xfId="8436" xr:uid="{00000000-0005-0000-0000-00002B0F0000}"/>
    <cellStyle name="Millares [0] 7" xfId="8440" xr:uid="{00000000-0005-0000-0000-00002C0F0000}"/>
    <cellStyle name="Millares 10" xfId="383" xr:uid="{00000000-0005-0000-0000-00002D0F0000}"/>
    <cellStyle name="Millares 10 2" xfId="506" xr:uid="{00000000-0005-0000-0000-00002E0F0000}"/>
    <cellStyle name="Millares 10 3" xfId="507" xr:uid="{00000000-0005-0000-0000-00002F0F0000}"/>
    <cellStyle name="Millares 10 4" xfId="508" xr:uid="{00000000-0005-0000-0000-0000300F0000}"/>
    <cellStyle name="Millares 10 5" xfId="509" xr:uid="{00000000-0005-0000-0000-0000310F0000}"/>
    <cellStyle name="Millares 10 6" xfId="490" xr:uid="{00000000-0005-0000-0000-0000320F0000}"/>
    <cellStyle name="Millares 10 7" xfId="1852" xr:uid="{00000000-0005-0000-0000-0000330F0000}"/>
    <cellStyle name="Millares 10 7 2" xfId="4619" xr:uid="{00000000-0005-0000-0000-0000340F0000}"/>
    <cellStyle name="Millares 10 7 3" xfId="3670" xr:uid="{00000000-0005-0000-0000-0000350F0000}"/>
    <cellStyle name="Millares 10 8" xfId="3524" xr:uid="{00000000-0005-0000-0000-0000360F0000}"/>
    <cellStyle name="Millares 11" xfId="382" xr:uid="{00000000-0005-0000-0000-0000370F0000}"/>
    <cellStyle name="Millares 11 2" xfId="1853" xr:uid="{00000000-0005-0000-0000-0000380F0000}"/>
    <cellStyle name="Millares 11 2 2" xfId="4620" xr:uid="{00000000-0005-0000-0000-0000390F0000}"/>
    <cellStyle name="Millares 11 2 3" xfId="3671" xr:uid="{00000000-0005-0000-0000-00003A0F0000}"/>
    <cellStyle name="Millares 11 3" xfId="3520" xr:uid="{00000000-0005-0000-0000-00003B0F0000}"/>
    <cellStyle name="Millares 12" xfId="379" xr:uid="{00000000-0005-0000-0000-00003C0F0000}"/>
    <cellStyle name="Millares 12 2" xfId="1854" xr:uid="{00000000-0005-0000-0000-00003D0F0000}"/>
    <cellStyle name="Millares 12 2 2" xfId="4621" xr:uid="{00000000-0005-0000-0000-00003E0F0000}"/>
    <cellStyle name="Millares 12 2 3" xfId="3672" xr:uid="{00000000-0005-0000-0000-00003F0F0000}"/>
    <cellStyle name="Millares 12 3" xfId="3519" xr:uid="{00000000-0005-0000-0000-0000400F0000}"/>
    <cellStyle name="Millares 13" xfId="380" xr:uid="{00000000-0005-0000-0000-0000410F0000}"/>
    <cellStyle name="Millares 13 2" xfId="496" xr:uid="{00000000-0005-0000-0000-0000420F0000}"/>
    <cellStyle name="Millares 13 3" xfId="492" xr:uid="{00000000-0005-0000-0000-0000430F0000}"/>
    <cellStyle name="Millares 13 4" xfId="1855" xr:uid="{00000000-0005-0000-0000-0000440F0000}"/>
    <cellStyle name="Millares 13 4 2" xfId="4622" xr:uid="{00000000-0005-0000-0000-0000450F0000}"/>
    <cellStyle name="Millares 13 4 3" xfId="3673" xr:uid="{00000000-0005-0000-0000-0000460F0000}"/>
    <cellStyle name="Millares 13 5" xfId="3522" xr:uid="{00000000-0005-0000-0000-0000470F0000}"/>
    <cellStyle name="Millares 14" xfId="384" xr:uid="{00000000-0005-0000-0000-0000480F0000}"/>
    <cellStyle name="Millares 14 2" xfId="1856" xr:uid="{00000000-0005-0000-0000-0000490F0000}"/>
    <cellStyle name="Millares 14 2 2" xfId="4623" xr:uid="{00000000-0005-0000-0000-00004A0F0000}"/>
    <cellStyle name="Millares 14 2 3" xfId="3674" xr:uid="{00000000-0005-0000-0000-00004B0F0000}"/>
    <cellStyle name="Millares 14 3" xfId="3523" xr:uid="{00000000-0005-0000-0000-00004C0F0000}"/>
    <cellStyle name="Millares 15" xfId="385" xr:uid="{00000000-0005-0000-0000-00004D0F0000}"/>
    <cellStyle name="Millares 15 2" xfId="1857" xr:uid="{00000000-0005-0000-0000-00004E0F0000}"/>
    <cellStyle name="Millares 15 2 2" xfId="4624" xr:uid="{00000000-0005-0000-0000-00004F0F0000}"/>
    <cellStyle name="Millares 15 2 3" xfId="3675" xr:uid="{00000000-0005-0000-0000-0000500F0000}"/>
    <cellStyle name="Millares 15 3" xfId="3518" xr:uid="{00000000-0005-0000-0000-0000510F0000}"/>
    <cellStyle name="Millares 16" xfId="386" xr:uid="{00000000-0005-0000-0000-0000520F0000}"/>
    <cellStyle name="Millares 16 2" xfId="1858" xr:uid="{00000000-0005-0000-0000-0000530F0000}"/>
    <cellStyle name="Millares 16 2 2" xfId="4625" xr:uid="{00000000-0005-0000-0000-0000540F0000}"/>
    <cellStyle name="Millares 16 2 3" xfId="3676" xr:uid="{00000000-0005-0000-0000-0000550F0000}"/>
    <cellStyle name="Millares 16 3" xfId="3525" xr:uid="{00000000-0005-0000-0000-0000560F0000}"/>
    <cellStyle name="Millares 17" xfId="482" xr:uid="{00000000-0005-0000-0000-0000570F0000}"/>
    <cellStyle name="Millares 17 2" xfId="1859" xr:uid="{00000000-0005-0000-0000-0000580F0000}"/>
    <cellStyle name="Millares 17 2 2" xfId="4626" xr:uid="{00000000-0005-0000-0000-0000590F0000}"/>
    <cellStyle name="Millares 17 2 3" xfId="3677" xr:uid="{00000000-0005-0000-0000-00005A0F0000}"/>
    <cellStyle name="Millares 17 3" xfId="3521" xr:uid="{00000000-0005-0000-0000-00005B0F0000}"/>
    <cellStyle name="Millares 18" xfId="1109" xr:uid="{00000000-0005-0000-0000-00005C0F0000}"/>
    <cellStyle name="Millares 18 2" xfId="1860" xr:uid="{00000000-0005-0000-0000-00005D0F0000}"/>
    <cellStyle name="Millares 18 2 2" xfId="4627" xr:uid="{00000000-0005-0000-0000-00005E0F0000}"/>
    <cellStyle name="Millares 18 2 3" xfId="3678" xr:uid="{00000000-0005-0000-0000-00005F0F0000}"/>
    <cellStyle name="Millares 19" xfId="1112" xr:uid="{00000000-0005-0000-0000-0000600F0000}"/>
    <cellStyle name="Millares 19 2" xfId="1861" xr:uid="{00000000-0005-0000-0000-0000610F0000}"/>
    <cellStyle name="Millares 19 2 2" xfId="4628" xr:uid="{00000000-0005-0000-0000-0000620F0000}"/>
    <cellStyle name="Millares 19 2 3" xfId="3679" xr:uid="{00000000-0005-0000-0000-0000630F0000}"/>
    <cellStyle name="Millares 2" xfId="4" xr:uid="{00000000-0005-0000-0000-0000640F0000}"/>
    <cellStyle name="Millares 2 2" xfId="387" xr:uid="{00000000-0005-0000-0000-0000650F0000}"/>
    <cellStyle name="Millares 2 2 2" xfId="510" xr:uid="{00000000-0005-0000-0000-0000660F0000}"/>
    <cellStyle name="Millares 2 2 2 2" xfId="3445" xr:uid="{00000000-0005-0000-0000-0000670F0000}"/>
    <cellStyle name="Millares 2 2 3" xfId="1862" xr:uid="{00000000-0005-0000-0000-0000680F0000}"/>
    <cellStyle name="Millares 2 2 3 2" xfId="3508" xr:uid="{00000000-0005-0000-0000-0000690F0000}"/>
    <cellStyle name="Millares 2 2 3 2 2" xfId="4629" xr:uid="{00000000-0005-0000-0000-00006A0F0000}"/>
    <cellStyle name="Millares 2 2 3 3" xfId="3680" xr:uid="{00000000-0005-0000-0000-00006B0F0000}"/>
    <cellStyle name="Millares 2 2 4" xfId="3449" xr:uid="{00000000-0005-0000-0000-00006C0F0000}"/>
    <cellStyle name="Millares 2 3" xfId="480" xr:uid="{00000000-0005-0000-0000-00006D0F0000}"/>
    <cellStyle name="Millares 2 3 2" xfId="3442" xr:uid="{00000000-0005-0000-0000-00006E0F0000}"/>
    <cellStyle name="Millares 2 4" xfId="493" xr:uid="{00000000-0005-0000-0000-00006F0F0000}"/>
    <cellStyle name="Millares 2 4 2" xfId="3509" xr:uid="{00000000-0005-0000-0000-0000700F0000}"/>
    <cellStyle name="Millares 20" xfId="348" xr:uid="{00000000-0005-0000-0000-0000710F0000}"/>
    <cellStyle name="Millares 21" xfId="1114" xr:uid="{00000000-0005-0000-0000-0000720F0000}"/>
    <cellStyle name="Millares 21 2" xfId="1863" xr:uid="{00000000-0005-0000-0000-0000730F0000}"/>
    <cellStyle name="Millares 21 2 2" xfId="4630" xr:uid="{00000000-0005-0000-0000-0000740F0000}"/>
    <cellStyle name="Millares 21 2 3" xfId="3681" xr:uid="{00000000-0005-0000-0000-0000750F0000}"/>
    <cellStyle name="Millares 22" xfId="1116" xr:uid="{00000000-0005-0000-0000-0000760F0000}"/>
    <cellStyle name="Millares 22 2" xfId="1864" xr:uid="{00000000-0005-0000-0000-0000770F0000}"/>
    <cellStyle name="Millares 22 2 2" xfId="4631" xr:uid="{00000000-0005-0000-0000-0000780F0000}"/>
    <cellStyle name="Millares 22 2 3" xfId="3682" xr:uid="{00000000-0005-0000-0000-0000790F0000}"/>
    <cellStyle name="Millares 23" xfId="1117" xr:uid="{00000000-0005-0000-0000-00007A0F0000}"/>
    <cellStyle name="Millares 23 2" xfId="1865" xr:uid="{00000000-0005-0000-0000-00007B0F0000}"/>
    <cellStyle name="Millares 23 2 2" xfId="4632" xr:uid="{00000000-0005-0000-0000-00007C0F0000}"/>
    <cellStyle name="Millares 23 2 3" xfId="3683" xr:uid="{00000000-0005-0000-0000-00007D0F0000}"/>
    <cellStyle name="Millares 24" xfId="1119" xr:uid="{00000000-0005-0000-0000-00007E0F0000}"/>
    <cellStyle name="Millares 24 2" xfId="1801" xr:uid="{00000000-0005-0000-0000-00007F0F0000}"/>
    <cellStyle name="Millares 24 2 2" xfId="4570" xr:uid="{00000000-0005-0000-0000-0000800F0000}"/>
    <cellStyle name="Millares 24 3" xfId="3889" xr:uid="{00000000-0005-0000-0000-0000810F0000}"/>
    <cellStyle name="Millares 24 4" xfId="8417" xr:uid="{00000000-0005-0000-0000-0000820F0000}"/>
    <cellStyle name="Millares 24 5" xfId="3621" xr:uid="{00000000-0005-0000-0000-0000830F0000}"/>
    <cellStyle name="Millares 24 6" xfId="8431" xr:uid="{00000000-0005-0000-0000-0000840F0000}"/>
    <cellStyle name="Millares 24 6 2" xfId="8456" xr:uid="{00000000-0005-0000-0000-0000850F0000}"/>
    <cellStyle name="Millares 24 7" xfId="8447" xr:uid="{00000000-0005-0000-0000-0000860F0000}"/>
    <cellStyle name="Millares 25" xfId="3441" xr:uid="{00000000-0005-0000-0000-0000870F0000}"/>
    <cellStyle name="Millares 25 2" xfId="8420" xr:uid="{00000000-0005-0000-0000-0000880F0000}"/>
    <cellStyle name="Millares 26" xfId="349" xr:uid="{00000000-0005-0000-0000-0000890F0000}"/>
    <cellStyle name="Millares 26 2" xfId="511" xr:uid="{00000000-0005-0000-0000-00008A0F0000}"/>
    <cellStyle name="Millares 27" xfId="3527" xr:uid="{00000000-0005-0000-0000-00008B0F0000}"/>
    <cellStyle name="Millares 28" xfId="8424" xr:uid="{00000000-0005-0000-0000-00008C0F0000}"/>
    <cellStyle name="Millares 29" xfId="8429" xr:uid="{00000000-0005-0000-0000-00008D0F0000}"/>
    <cellStyle name="Millares 29 2" xfId="8457" xr:uid="{00000000-0005-0000-0000-00008E0F0000}"/>
    <cellStyle name="Millares 3" xfId="5" xr:uid="{00000000-0005-0000-0000-00008F0F0000}"/>
    <cellStyle name="Millares 3 2" xfId="350" xr:uid="{00000000-0005-0000-0000-0000900F0000}"/>
    <cellStyle name="Millares 3 2 2" xfId="512" xr:uid="{00000000-0005-0000-0000-0000910F0000}"/>
    <cellStyle name="Millares 3 2 3" xfId="3510" xr:uid="{00000000-0005-0000-0000-0000920F0000}"/>
    <cellStyle name="Millares 3 3" xfId="499" xr:uid="{00000000-0005-0000-0000-0000930F0000}"/>
    <cellStyle name="Millares 3 4" xfId="495" xr:uid="{00000000-0005-0000-0000-0000940F0000}"/>
    <cellStyle name="Millares 3 5" xfId="3450" xr:uid="{00000000-0005-0000-0000-0000950F0000}"/>
    <cellStyle name="Millares 3 6" xfId="8458" xr:uid="{00000000-0005-0000-0000-0000960F0000}"/>
    <cellStyle name="Millares 30" xfId="351" xr:uid="{00000000-0005-0000-0000-0000970F0000}"/>
    <cellStyle name="Millares 31" xfId="8434" xr:uid="{00000000-0005-0000-0000-0000980F0000}"/>
    <cellStyle name="Millares 32" xfId="8439" xr:uid="{00000000-0005-0000-0000-0000990F0000}"/>
    <cellStyle name="Millares 33" xfId="8442" xr:uid="{00000000-0005-0000-0000-00009A0F0000}"/>
    <cellStyle name="Millares 34" xfId="8459" xr:uid="{00000000-0005-0000-0000-00009B0F0000}"/>
    <cellStyle name="Millares 35" xfId="352" xr:uid="{00000000-0005-0000-0000-00009C0F0000}"/>
    <cellStyle name="Millares 37" xfId="353" xr:uid="{00000000-0005-0000-0000-00009D0F0000}"/>
    <cellStyle name="Millares 38" xfId="354" xr:uid="{00000000-0005-0000-0000-00009E0F0000}"/>
    <cellStyle name="Millares 4" xfId="355" xr:uid="{00000000-0005-0000-0000-00009F0F0000}"/>
    <cellStyle name="Millares 4 2" xfId="308" xr:uid="{00000000-0005-0000-0000-0000A00F0000}"/>
    <cellStyle name="Millares 4 2 2" xfId="376" xr:uid="{00000000-0005-0000-0000-0000A10F0000}"/>
    <cellStyle name="Millares 4 2 2 2" xfId="1866" xr:uid="{00000000-0005-0000-0000-0000A20F0000}"/>
    <cellStyle name="Millares 4 2 2 2 2" xfId="4633" xr:uid="{00000000-0005-0000-0000-0000A30F0000}"/>
    <cellStyle name="Millares 4 2 2 2 3" xfId="3684" xr:uid="{00000000-0005-0000-0000-0000A40F0000}"/>
    <cellStyle name="Millares 4 2 3" xfId="513" xr:uid="{00000000-0005-0000-0000-0000A50F0000}"/>
    <cellStyle name="Millares 4 3" xfId="375" xr:uid="{00000000-0005-0000-0000-0000A60F0000}"/>
    <cellStyle name="Millares 4 3 2" xfId="1867" xr:uid="{00000000-0005-0000-0000-0000A70F0000}"/>
    <cellStyle name="Millares 4 3 2 2" xfId="4634" xr:uid="{00000000-0005-0000-0000-0000A80F0000}"/>
    <cellStyle name="Millares 4 3 2 3" xfId="3685" xr:uid="{00000000-0005-0000-0000-0000A90F0000}"/>
    <cellStyle name="Millares 4 3 3" xfId="3452" xr:uid="{00000000-0005-0000-0000-0000AA0F0000}"/>
    <cellStyle name="Millares 4 4" xfId="497" xr:uid="{00000000-0005-0000-0000-0000AB0F0000}"/>
    <cellStyle name="Millares 4 4 2" xfId="3453" xr:uid="{00000000-0005-0000-0000-0000AC0F0000}"/>
    <cellStyle name="Millares 4 5" xfId="3451" xr:uid="{00000000-0005-0000-0000-0000AD0F0000}"/>
    <cellStyle name="Millares 5" xfId="356" xr:uid="{00000000-0005-0000-0000-0000AE0F0000}"/>
    <cellStyle name="Millares 5 2" xfId="494" xr:uid="{00000000-0005-0000-0000-0000AF0F0000}"/>
    <cellStyle name="Millares 5 2 2" xfId="3455" xr:uid="{00000000-0005-0000-0000-0000B00F0000}"/>
    <cellStyle name="Millares 5 3" xfId="514" xr:uid="{00000000-0005-0000-0000-0000B10F0000}"/>
    <cellStyle name="Millares 5 3 2" xfId="3456" xr:uid="{00000000-0005-0000-0000-0000B20F0000}"/>
    <cellStyle name="Millares 5 4" xfId="3454" xr:uid="{00000000-0005-0000-0000-0000B30F0000}"/>
    <cellStyle name="Millares 6" xfId="371" xr:uid="{00000000-0005-0000-0000-0000B40F0000}"/>
    <cellStyle name="Millares 6 2" xfId="515" xr:uid="{00000000-0005-0000-0000-0000B50F0000}"/>
    <cellStyle name="Millares 6 2 2" xfId="3458" xr:uid="{00000000-0005-0000-0000-0000B60F0000}"/>
    <cellStyle name="Millares 6 3" xfId="1868" xr:uid="{00000000-0005-0000-0000-0000B70F0000}"/>
    <cellStyle name="Millares 6 3 2" xfId="4635" xr:uid="{00000000-0005-0000-0000-0000B80F0000}"/>
    <cellStyle name="Millares 6 3 3" xfId="3686" xr:uid="{00000000-0005-0000-0000-0000B90F0000}"/>
    <cellStyle name="Millares 6 4" xfId="3457" xr:uid="{00000000-0005-0000-0000-0000BA0F0000}"/>
    <cellStyle name="Millares 7" xfId="374" xr:uid="{00000000-0005-0000-0000-0000BB0F0000}"/>
    <cellStyle name="Millares 7 2" xfId="1869" xr:uid="{00000000-0005-0000-0000-0000BC0F0000}"/>
    <cellStyle name="Millares 7 2 2" xfId="4636" xr:uid="{00000000-0005-0000-0000-0000BD0F0000}"/>
    <cellStyle name="Millares 7 2 3" xfId="3687" xr:uid="{00000000-0005-0000-0000-0000BE0F0000}"/>
    <cellStyle name="Millares 7 3" xfId="3459" xr:uid="{00000000-0005-0000-0000-0000BF0F0000}"/>
    <cellStyle name="Millares 8" xfId="381" xr:uid="{00000000-0005-0000-0000-0000C00F0000}"/>
    <cellStyle name="Millares 8 2" xfId="1870" xr:uid="{00000000-0005-0000-0000-0000C10F0000}"/>
    <cellStyle name="Millares 8 2 2" xfId="4637" xr:uid="{00000000-0005-0000-0000-0000C20F0000}"/>
    <cellStyle name="Millares 8 2 3" xfId="3688" xr:uid="{00000000-0005-0000-0000-0000C30F0000}"/>
    <cellStyle name="Millares 8 3" xfId="3460" xr:uid="{00000000-0005-0000-0000-0000C40F0000}"/>
    <cellStyle name="Millares 8 4" xfId="8468" xr:uid="{00000000-0005-0000-0000-0000C50F0000}"/>
    <cellStyle name="Millares 9" xfId="357" xr:uid="{00000000-0005-0000-0000-0000C60F0000}"/>
    <cellStyle name="Millares 9 2" xfId="3504" xr:uid="{00000000-0005-0000-0000-0000C70F0000}"/>
    <cellStyle name="Moneda" xfId="8470" builtinId="4"/>
    <cellStyle name="Moneda [0] 19 2" xfId="516" xr:uid="{00000000-0005-0000-0000-0000C80F0000}"/>
    <cellStyle name="Moneda [0] 2" xfId="3437" xr:uid="{00000000-0005-0000-0000-0000C90F0000}"/>
    <cellStyle name="Moneda [0] 2 2" xfId="8445" xr:uid="{00000000-0005-0000-0000-0000CA0F0000}"/>
    <cellStyle name="Moneda [0] 2 3" xfId="8477" xr:uid="{55F93FDB-FEA1-4877-BAD9-00848E0AD4C7}"/>
    <cellStyle name="Moneda [0] 2 4" xfId="8489" xr:uid="{1D3B6D73-C9E1-4087-ABA9-9D2475547CE2}"/>
    <cellStyle name="Moneda [0] 2 5" xfId="8517" xr:uid="{6F21DE47-E883-40CD-80B1-2AEF20B43F53}"/>
    <cellStyle name="Moneda [0] 3" xfId="8437" xr:uid="{00000000-0005-0000-0000-0000CB0F0000}"/>
    <cellStyle name="Moneda [0] 3 2" xfId="8493" xr:uid="{B3EE3E38-85BB-4692-B948-3057FD76E518}"/>
    <cellStyle name="Moneda [0] 3 3" xfId="8521" xr:uid="{DCE1E36C-D4BB-4CDE-A121-BAFE08ADBC45}"/>
    <cellStyle name="Moneda [0] 4" xfId="8469" xr:uid="{00000000-0005-0000-0000-0000CC0F0000}"/>
    <cellStyle name="Moneda [0] 5" xfId="8474" xr:uid="{C65E4D38-D92B-4D5F-BED8-B015C985EECD}"/>
    <cellStyle name="Moneda 10" xfId="1110" xr:uid="{00000000-0005-0000-0000-0000CD0F0000}"/>
    <cellStyle name="Moneda 10 2" xfId="517" xr:uid="{00000000-0005-0000-0000-0000CE0F0000}"/>
    <cellStyle name="Moneda 10 3" xfId="518" xr:uid="{00000000-0005-0000-0000-0000CF0F0000}"/>
    <cellStyle name="Moneda 10 4" xfId="519" xr:uid="{00000000-0005-0000-0000-0000D00F0000}"/>
    <cellStyle name="Moneda 10 5" xfId="520" xr:uid="{00000000-0005-0000-0000-0000D10F0000}"/>
    <cellStyle name="Moneda 10 6" xfId="1871" xr:uid="{00000000-0005-0000-0000-0000D20F0000}"/>
    <cellStyle name="Moneda 10 6 2" xfId="4638" xr:uid="{00000000-0005-0000-0000-0000D30F0000}"/>
    <cellStyle name="Moneda 10 6 3" xfId="3689" xr:uid="{00000000-0005-0000-0000-0000D40F0000}"/>
    <cellStyle name="Moneda 11" xfId="1113" xr:uid="{00000000-0005-0000-0000-0000D50F0000}"/>
    <cellStyle name="Moneda 11 2" xfId="1872" xr:uid="{00000000-0005-0000-0000-0000D60F0000}"/>
    <cellStyle name="Moneda 11 2 2" xfId="4639" xr:uid="{00000000-0005-0000-0000-0000D70F0000}"/>
    <cellStyle name="Moneda 11 2 3" xfId="3690" xr:uid="{00000000-0005-0000-0000-0000D80F0000}"/>
    <cellStyle name="Moneda 12" xfId="1115" xr:uid="{00000000-0005-0000-0000-0000D90F0000}"/>
    <cellStyle name="Moneda 12 2" xfId="1873" xr:uid="{00000000-0005-0000-0000-0000DA0F0000}"/>
    <cellStyle name="Moneda 12 2 2" xfId="4640" xr:uid="{00000000-0005-0000-0000-0000DB0F0000}"/>
    <cellStyle name="Moneda 12 2 3" xfId="3691" xr:uid="{00000000-0005-0000-0000-0000DC0F0000}"/>
    <cellStyle name="Moneda 13" xfId="1802" xr:uid="{00000000-0005-0000-0000-0000DD0F0000}"/>
    <cellStyle name="Moneda 13 2" xfId="4571" xr:uid="{00000000-0005-0000-0000-0000DE0F0000}"/>
    <cellStyle name="Moneda 13 3" xfId="3622" xr:uid="{00000000-0005-0000-0000-0000DF0F0000}"/>
    <cellStyle name="Moneda 14" xfId="8419" xr:uid="{00000000-0005-0000-0000-0000E00F0000}"/>
    <cellStyle name="Moneda 15" xfId="8426" xr:uid="{00000000-0005-0000-0000-0000E10F0000}"/>
    <cellStyle name="Moneda 16" xfId="8480" xr:uid="{F78365DB-577A-4EAD-9275-6B8CC2D4E498}"/>
    <cellStyle name="Moneda 17" xfId="8485" xr:uid="{B2BCC732-7BCA-4BCA-8D7C-5B2D7155A4B9}"/>
    <cellStyle name="Moneda 18" xfId="8499" xr:uid="{5043E82C-45A6-4E06-A384-897186A2F662}"/>
    <cellStyle name="Moneda 19" xfId="8504" xr:uid="{2B35EE1A-250E-4ABE-8D4A-D47F32B00096}"/>
    <cellStyle name="Moneda 2" xfId="6" xr:uid="{00000000-0005-0000-0000-0000E20F0000}"/>
    <cellStyle name="Moneda 2 2" xfId="358" xr:uid="{00000000-0005-0000-0000-0000E30F0000}"/>
    <cellStyle name="Moneda 2 2 2" xfId="521" xr:uid="{00000000-0005-0000-0000-0000E40F0000}"/>
    <cellStyle name="Moneda 2 2 2 2" xfId="522" xr:uid="{00000000-0005-0000-0000-0000E50F0000}"/>
    <cellStyle name="Moneda 2 2 2 2 2" xfId="3511" xr:uid="{00000000-0005-0000-0000-0000E60F0000}"/>
    <cellStyle name="Moneda 2 2 2 3" xfId="523" xr:uid="{00000000-0005-0000-0000-0000E70F0000}"/>
    <cellStyle name="Moneda 2 2 2 4" xfId="3503" xr:uid="{00000000-0005-0000-0000-0000E80F0000}"/>
    <cellStyle name="Moneda 2 2 3" xfId="524" xr:uid="{00000000-0005-0000-0000-0000E90F0000}"/>
    <cellStyle name="Moneda 2 2 3 2" xfId="3512" xr:uid="{00000000-0005-0000-0000-0000EA0F0000}"/>
    <cellStyle name="Moneda 2 2 4" xfId="525" xr:uid="{00000000-0005-0000-0000-0000EB0F0000}"/>
    <cellStyle name="Moneda 2 2 5" xfId="3444" xr:uid="{00000000-0005-0000-0000-0000EC0F0000}"/>
    <cellStyle name="Moneda 2 3" xfId="372" xr:uid="{00000000-0005-0000-0000-0000ED0F0000}"/>
    <cellStyle name="Moneda 2 3 2" xfId="1874" xr:uid="{00000000-0005-0000-0000-0000EE0F0000}"/>
    <cellStyle name="Moneda 2 3 2 2" xfId="4641" xr:uid="{00000000-0005-0000-0000-0000EF0F0000}"/>
    <cellStyle name="Moneda 2 3 2 3" xfId="3692" xr:uid="{00000000-0005-0000-0000-0000F00F0000}"/>
    <cellStyle name="Moneda 2 4" xfId="501" xr:uid="{00000000-0005-0000-0000-0000F10F0000}"/>
    <cellStyle name="Moneda 2 5" xfId="8427" xr:uid="{00000000-0005-0000-0000-0000F20F0000}"/>
    <cellStyle name="Moneda 2 6" xfId="8490" xr:uid="{D55CB644-80FC-42D2-A883-10D88EA25C8A}"/>
    <cellStyle name="Moneda 2 7" xfId="8518" xr:uid="{39416C63-1ADE-441E-841D-24AF5664BF5D}"/>
    <cellStyle name="Moneda 20" xfId="8506" xr:uid="{D5BA20BF-D298-4CC9-B3BE-B2FD537AFA8A}"/>
    <cellStyle name="Moneda 21" xfId="8507" xr:uid="{1755440C-3D36-4C4E-80A2-CB66FA65498B}"/>
    <cellStyle name="Moneda 22" xfId="8508" xr:uid="{3E7A6193-2A46-4142-9DF7-A038957D48AC}"/>
    <cellStyle name="Moneda 23" xfId="8509" xr:uid="{B6DABBB0-E3AB-44FE-B472-A96662BEE530}"/>
    <cellStyle name="Moneda 24" xfId="526" xr:uid="{00000000-0005-0000-0000-0000F30F0000}"/>
    <cellStyle name="Moneda 25" xfId="8510" xr:uid="{7A96C9EC-1F2E-458B-8205-499D3421FE68}"/>
    <cellStyle name="Moneda 26" xfId="8511" xr:uid="{828ED960-2B6B-4F7D-9B75-AF74BF725B08}"/>
    <cellStyle name="Moneda 27" xfId="8512" xr:uid="{7C28AB09-6A2C-4745-9A75-38067549EB6E}"/>
    <cellStyle name="Moneda 28" xfId="8513" xr:uid="{7962B43B-E819-4589-A065-5019C89143F9}"/>
    <cellStyle name="Moneda 29" xfId="8514" xr:uid="{28BEEC71-B961-4406-9F21-E74E46A2C6DC}"/>
    <cellStyle name="Moneda 3" xfId="9" xr:uid="{00000000-0005-0000-0000-0000F40F0000}"/>
    <cellStyle name="Moneda 3 2" xfId="373" xr:uid="{00000000-0005-0000-0000-0000F50F0000}"/>
    <cellStyle name="Moneda 3 2 10" xfId="529" xr:uid="{00000000-0005-0000-0000-0000F60F0000}"/>
    <cellStyle name="Moneda 3 2 10 2" xfId="530" xr:uid="{00000000-0005-0000-0000-0000F70F0000}"/>
    <cellStyle name="Moneda 3 2 10 3" xfId="531" xr:uid="{00000000-0005-0000-0000-0000F80F0000}"/>
    <cellStyle name="Moneda 3 2 10 4" xfId="532" xr:uid="{00000000-0005-0000-0000-0000F90F0000}"/>
    <cellStyle name="Moneda 3 2 10 5" xfId="533" xr:uid="{00000000-0005-0000-0000-0000FA0F0000}"/>
    <cellStyle name="Moneda 3 2 11" xfId="534" xr:uid="{00000000-0005-0000-0000-0000FB0F0000}"/>
    <cellStyle name="Moneda 3 2 11 2" xfId="535" xr:uid="{00000000-0005-0000-0000-0000FC0F0000}"/>
    <cellStyle name="Moneda 3 2 11 3" xfId="536" xr:uid="{00000000-0005-0000-0000-0000FD0F0000}"/>
    <cellStyle name="Moneda 3 2 11 4" xfId="537" xr:uid="{00000000-0005-0000-0000-0000FE0F0000}"/>
    <cellStyle name="Moneda 3 2 11 5" xfId="538" xr:uid="{00000000-0005-0000-0000-0000FF0F0000}"/>
    <cellStyle name="Moneda 3 2 12" xfId="539" xr:uid="{00000000-0005-0000-0000-000000100000}"/>
    <cellStyle name="Moneda 3 2 12 2" xfId="540" xr:uid="{00000000-0005-0000-0000-000001100000}"/>
    <cellStyle name="Moneda 3 2 12 3" xfId="541" xr:uid="{00000000-0005-0000-0000-000002100000}"/>
    <cellStyle name="Moneda 3 2 12 4" xfId="542" xr:uid="{00000000-0005-0000-0000-000003100000}"/>
    <cellStyle name="Moneda 3 2 12 5" xfId="543" xr:uid="{00000000-0005-0000-0000-000004100000}"/>
    <cellStyle name="Moneda 3 2 13" xfId="544" xr:uid="{00000000-0005-0000-0000-000005100000}"/>
    <cellStyle name="Moneda 3 2 13 2" xfId="545" xr:uid="{00000000-0005-0000-0000-000006100000}"/>
    <cellStyle name="Moneda 3 2 13 3" xfId="546" xr:uid="{00000000-0005-0000-0000-000007100000}"/>
    <cellStyle name="Moneda 3 2 13 4" xfId="547" xr:uid="{00000000-0005-0000-0000-000008100000}"/>
    <cellStyle name="Moneda 3 2 13 5" xfId="548" xr:uid="{00000000-0005-0000-0000-000009100000}"/>
    <cellStyle name="Moneda 3 2 14" xfId="549" xr:uid="{00000000-0005-0000-0000-00000A100000}"/>
    <cellStyle name="Moneda 3 2 14 2" xfId="550" xr:uid="{00000000-0005-0000-0000-00000B100000}"/>
    <cellStyle name="Moneda 3 2 14 3" xfId="551" xr:uid="{00000000-0005-0000-0000-00000C100000}"/>
    <cellStyle name="Moneda 3 2 14 4" xfId="552" xr:uid="{00000000-0005-0000-0000-00000D100000}"/>
    <cellStyle name="Moneda 3 2 14 5" xfId="553" xr:uid="{00000000-0005-0000-0000-00000E100000}"/>
    <cellStyle name="Moneda 3 2 15" xfId="554" xr:uid="{00000000-0005-0000-0000-00000F100000}"/>
    <cellStyle name="Moneda 3 2 15 2" xfId="555" xr:uid="{00000000-0005-0000-0000-000010100000}"/>
    <cellStyle name="Moneda 3 2 15 3" xfId="556" xr:uid="{00000000-0005-0000-0000-000011100000}"/>
    <cellStyle name="Moneda 3 2 15 4" xfId="557" xr:uid="{00000000-0005-0000-0000-000012100000}"/>
    <cellStyle name="Moneda 3 2 15 5" xfId="558" xr:uid="{00000000-0005-0000-0000-000013100000}"/>
    <cellStyle name="Moneda 3 2 16" xfId="559" xr:uid="{00000000-0005-0000-0000-000014100000}"/>
    <cellStyle name="Moneda 3 2 16 2" xfId="560" xr:uid="{00000000-0005-0000-0000-000015100000}"/>
    <cellStyle name="Moneda 3 2 16 3" xfId="561" xr:uid="{00000000-0005-0000-0000-000016100000}"/>
    <cellStyle name="Moneda 3 2 16 4" xfId="562" xr:uid="{00000000-0005-0000-0000-000017100000}"/>
    <cellStyle name="Moneda 3 2 16 5" xfId="563" xr:uid="{00000000-0005-0000-0000-000018100000}"/>
    <cellStyle name="Moneda 3 2 17" xfId="564" xr:uid="{00000000-0005-0000-0000-000019100000}"/>
    <cellStyle name="Moneda 3 2 17 2" xfId="565" xr:uid="{00000000-0005-0000-0000-00001A100000}"/>
    <cellStyle name="Moneda 3 2 17 3" xfId="566" xr:uid="{00000000-0005-0000-0000-00001B100000}"/>
    <cellStyle name="Moneda 3 2 17 4" xfId="567" xr:uid="{00000000-0005-0000-0000-00001C100000}"/>
    <cellStyle name="Moneda 3 2 17 5" xfId="568" xr:uid="{00000000-0005-0000-0000-00001D100000}"/>
    <cellStyle name="Moneda 3 2 18" xfId="569" xr:uid="{00000000-0005-0000-0000-00001E100000}"/>
    <cellStyle name="Moneda 3 2 18 2" xfId="570" xr:uid="{00000000-0005-0000-0000-00001F100000}"/>
    <cellStyle name="Moneda 3 2 18 3" xfId="571" xr:uid="{00000000-0005-0000-0000-000020100000}"/>
    <cellStyle name="Moneda 3 2 18 4" xfId="572" xr:uid="{00000000-0005-0000-0000-000021100000}"/>
    <cellStyle name="Moneda 3 2 18 5" xfId="573" xr:uid="{00000000-0005-0000-0000-000022100000}"/>
    <cellStyle name="Moneda 3 2 19" xfId="574" xr:uid="{00000000-0005-0000-0000-000023100000}"/>
    <cellStyle name="Moneda 3 2 19 2" xfId="575" xr:uid="{00000000-0005-0000-0000-000024100000}"/>
    <cellStyle name="Moneda 3 2 19 3" xfId="576" xr:uid="{00000000-0005-0000-0000-000025100000}"/>
    <cellStyle name="Moneda 3 2 19 4" xfId="577" xr:uid="{00000000-0005-0000-0000-000026100000}"/>
    <cellStyle name="Moneda 3 2 19 5" xfId="578" xr:uid="{00000000-0005-0000-0000-000027100000}"/>
    <cellStyle name="Moneda 3 2 2" xfId="579" xr:uid="{00000000-0005-0000-0000-000028100000}"/>
    <cellStyle name="Moneda 3 2 2 10" xfId="580" xr:uid="{00000000-0005-0000-0000-000029100000}"/>
    <cellStyle name="Moneda 3 2 2 11" xfId="581" xr:uid="{00000000-0005-0000-0000-00002A100000}"/>
    <cellStyle name="Moneda 3 2 2 12" xfId="582" xr:uid="{00000000-0005-0000-0000-00002B100000}"/>
    <cellStyle name="Moneda 3 2 2 13" xfId="583" xr:uid="{00000000-0005-0000-0000-00002C100000}"/>
    <cellStyle name="Moneda 3 2 2 14" xfId="584" xr:uid="{00000000-0005-0000-0000-00002D100000}"/>
    <cellStyle name="Moneda 3 2 2 15" xfId="585" xr:uid="{00000000-0005-0000-0000-00002E100000}"/>
    <cellStyle name="Moneda 3 2 2 16" xfId="586" xr:uid="{00000000-0005-0000-0000-00002F100000}"/>
    <cellStyle name="Moneda 3 2 2 17" xfId="587" xr:uid="{00000000-0005-0000-0000-000030100000}"/>
    <cellStyle name="Moneda 3 2 2 18" xfId="588" xr:uid="{00000000-0005-0000-0000-000031100000}"/>
    <cellStyle name="Moneda 3 2 2 19" xfId="589" xr:uid="{00000000-0005-0000-0000-000032100000}"/>
    <cellStyle name="Moneda 3 2 2 2" xfId="590" xr:uid="{00000000-0005-0000-0000-000033100000}"/>
    <cellStyle name="Moneda 3 2 2 2 10" xfId="591" xr:uid="{00000000-0005-0000-0000-000034100000}"/>
    <cellStyle name="Moneda 3 2 2 2 10 2" xfId="592" xr:uid="{00000000-0005-0000-0000-000035100000}"/>
    <cellStyle name="Moneda 3 2 2 2 10 3" xfId="593" xr:uid="{00000000-0005-0000-0000-000036100000}"/>
    <cellStyle name="Moneda 3 2 2 2 10 4" xfId="594" xr:uid="{00000000-0005-0000-0000-000037100000}"/>
    <cellStyle name="Moneda 3 2 2 2 10 5" xfId="595" xr:uid="{00000000-0005-0000-0000-000038100000}"/>
    <cellStyle name="Moneda 3 2 2 2 11" xfId="596" xr:uid="{00000000-0005-0000-0000-000039100000}"/>
    <cellStyle name="Moneda 3 2 2 2 11 2" xfId="597" xr:uid="{00000000-0005-0000-0000-00003A100000}"/>
    <cellStyle name="Moneda 3 2 2 2 11 3" xfId="598" xr:uid="{00000000-0005-0000-0000-00003B100000}"/>
    <cellStyle name="Moneda 3 2 2 2 11 4" xfId="599" xr:uid="{00000000-0005-0000-0000-00003C100000}"/>
    <cellStyle name="Moneda 3 2 2 2 11 5" xfId="600" xr:uid="{00000000-0005-0000-0000-00003D100000}"/>
    <cellStyle name="Moneda 3 2 2 2 12" xfId="601" xr:uid="{00000000-0005-0000-0000-00003E100000}"/>
    <cellStyle name="Moneda 3 2 2 2 12 2" xfId="602" xr:uid="{00000000-0005-0000-0000-00003F100000}"/>
    <cellStyle name="Moneda 3 2 2 2 12 3" xfId="603" xr:uid="{00000000-0005-0000-0000-000040100000}"/>
    <cellStyle name="Moneda 3 2 2 2 12 4" xfId="604" xr:uid="{00000000-0005-0000-0000-000041100000}"/>
    <cellStyle name="Moneda 3 2 2 2 12 5" xfId="605" xr:uid="{00000000-0005-0000-0000-000042100000}"/>
    <cellStyle name="Moneda 3 2 2 2 13" xfId="606" xr:uid="{00000000-0005-0000-0000-000043100000}"/>
    <cellStyle name="Moneda 3 2 2 2 13 2" xfId="607" xr:uid="{00000000-0005-0000-0000-000044100000}"/>
    <cellStyle name="Moneda 3 2 2 2 13 3" xfId="608" xr:uid="{00000000-0005-0000-0000-000045100000}"/>
    <cellStyle name="Moneda 3 2 2 2 13 4" xfId="609" xr:uid="{00000000-0005-0000-0000-000046100000}"/>
    <cellStyle name="Moneda 3 2 2 2 13 5" xfId="610" xr:uid="{00000000-0005-0000-0000-000047100000}"/>
    <cellStyle name="Moneda 3 2 2 2 14" xfId="611" xr:uid="{00000000-0005-0000-0000-000048100000}"/>
    <cellStyle name="Moneda 3 2 2 2 14 2" xfId="612" xr:uid="{00000000-0005-0000-0000-000049100000}"/>
    <cellStyle name="Moneda 3 2 2 2 14 3" xfId="613" xr:uid="{00000000-0005-0000-0000-00004A100000}"/>
    <cellStyle name="Moneda 3 2 2 2 14 4" xfId="614" xr:uid="{00000000-0005-0000-0000-00004B100000}"/>
    <cellStyle name="Moneda 3 2 2 2 14 5" xfId="615" xr:uid="{00000000-0005-0000-0000-00004C100000}"/>
    <cellStyle name="Moneda 3 2 2 2 15" xfId="616" xr:uid="{00000000-0005-0000-0000-00004D100000}"/>
    <cellStyle name="Moneda 3 2 2 2 15 2" xfId="617" xr:uid="{00000000-0005-0000-0000-00004E100000}"/>
    <cellStyle name="Moneda 3 2 2 2 15 3" xfId="618" xr:uid="{00000000-0005-0000-0000-00004F100000}"/>
    <cellStyle name="Moneda 3 2 2 2 15 4" xfId="619" xr:uid="{00000000-0005-0000-0000-000050100000}"/>
    <cellStyle name="Moneda 3 2 2 2 15 5" xfId="620" xr:uid="{00000000-0005-0000-0000-000051100000}"/>
    <cellStyle name="Moneda 3 2 2 2 16" xfId="621" xr:uid="{00000000-0005-0000-0000-000052100000}"/>
    <cellStyle name="Moneda 3 2 2 2 16 2" xfId="622" xr:uid="{00000000-0005-0000-0000-000053100000}"/>
    <cellStyle name="Moneda 3 2 2 2 16 3" xfId="623" xr:uid="{00000000-0005-0000-0000-000054100000}"/>
    <cellStyle name="Moneda 3 2 2 2 16 4" xfId="624" xr:uid="{00000000-0005-0000-0000-000055100000}"/>
    <cellStyle name="Moneda 3 2 2 2 16 5" xfId="625" xr:uid="{00000000-0005-0000-0000-000056100000}"/>
    <cellStyle name="Moneda 3 2 2 2 17" xfId="626" xr:uid="{00000000-0005-0000-0000-000057100000}"/>
    <cellStyle name="Moneda 3 2 2 2 17 2" xfId="627" xr:uid="{00000000-0005-0000-0000-000058100000}"/>
    <cellStyle name="Moneda 3 2 2 2 17 3" xfId="628" xr:uid="{00000000-0005-0000-0000-000059100000}"/>
    <cellStyle name="Moneda 3 2 2 2 17 4" xfId="629" xr:uid="{00000000-0005-0000-0000-00005A100000}"/>
    <cellStyle name="Moneda 3 2 2 2 17 5" xfId="630" xr:uid="{00000000-0005-0000-0000-00005B100000}"/>
    <cellStyle name="Moneda 3 2 2 2 18" xfId="631" xr:uid="{00000000-0005-0000-0000-00005C100000}"/>
    <cellStyle name="Moneda 3 2 2 2 18 2" xfId="632" xr:uid="{00000000-0005-0000-0000-00005D100000}"/>
    <cellStyle name="Moneda 3 2 2 2 18 3" xfId="633" xr:uid="{00000000-0005-0000-0000-00005E100000}"/>
    <cellStyle name="Moneda 3 2 2 2 18 4" xfId="634" xr:uid="{00000000-0005-0000-0000-00005F100000}"/>
    <cellStyle name="Moneda 3 2 2 2 18 5" xfId="635" xr:uid="{00000000-0005-0000-0000-000060100000}"/>
    <cellStyle name="Moneda 3 2 2 2 2" xfId="636" xr:uid="{00000000-0005-0000-0000-000061100000}"/>
    <cellStyle name="Moneda 3 2 2 2 2 2" xfId="637" xr:uid="{00000000-0005-0000-0000-000062100000}"/>
    <cellStyle name="Moneda 3 2 2 2 2 3" xfId="638" xr:uid="{00000000-0005-0000-0000-000063100000}"/>
    <cellStyle name="Moneda 3 2 2 2 2 4" xfId="639" xr:uid="{00000000-0005-0000-0000-000064100000}"/>
    <cellStyle name="Moneda 3 2 2 2 2 5" xfId="640" xr:uid="{00000000-0005-0000-0000-000065100000}"/>
    <cellStyle name="Moneda 3 2 2 2 3" xfId="641" xr:uid="{00000000-0005-0000-0000-000066100000}"/>
    <cellStyle name="Moneda 3 2 2 2 3 2" xfId="642" xr:uid="{00000000-0005-0000-0000-000067100000}"/>
    <cellStyle name="Moneda 3 2 2 2 3 3" xfId="643" xr:uid="{00000000-0005-0000-0000-000068100000}"/>
    <cellStyle name="Moneda 3 2 2 2 3 4" xfId="644" xr:uid="{00000000-0005-0000-0000-000069100000}"/>
    <cellStyle name="Moneda 3 2 2 2 3 5" xfId="645" xr:uid="{00000000-0005-0000-0000-00006A100000}"/>
    <cellStyle name="Moneda 3 2 2 2 4" xfId="646" xr:uid="{00000000-0005-0000-0000-00006B100000}"/>
    <cellStyle name="Moneda 3 2 2 2 4 2" xfId="647" xr:uid="{00000000-0005-0000-0000-00006C100000}"/>
    <cellStyle name="Moneda 3 2 2 2 4 3" xfId="648" xr:uid="{00000000-0005-0000-0000-00006D100000}"/>
    <cellStyle name="Moneda 3 2 2 2 4 4" xfId="649" xr:uid="{00000000-0005-0000-0000-00006E100000}"/>
    <cellStyle name="Moneda 3 2 2 2 4 5" xfId="650" xr:uid="{00000000-0005-0000-0000-00006F100000}"/>
    <cellStyle name="Moneda 3 2 2 2 5" xfId="651" xr:uid="{00000000-0005-0000-0000-000070100000}"/>
    <cellStyle name="Moneda 3 2 2 2 5 2" xfId="652" xr:uid="{00000000-0005-0000-0000-000071100000}"/>
    <cellStyle name="Moneda 3 2 2 2 5 3" xfId="653" xr:uid="{00000000-0005-0000-0000-000072100000}"/>
    <cellStyle name="Moneda 3 2 2 2 5 4" xfId="654" xr:uid="{00000000-0005-0000-0000-000073100000}"/>
    <cellStyle name="Moneda 3 2 2 2 5 5" xfId="655" xr:uid="{00000000-0005-0000-0000-000074100000}"/>
    <cellStyle name="Moneda 3 2 2 2 6" xfId="656" xr:uid="{00000000-0005-0000-0000-000075100000}"/>
    <cellStyle name="Moneda 3 2 2 2 6 2" xfId="657" xr:uid="{00000000-0005-0000-0000-000076100000}"/>
    <cellStyle name="Moneda 3 2 2 2 6 3" xfId="658" xr:uid="{00000000-0005-0000-0000-000077100000}"/>
    <cellStyle name="Moneda 3 2 2 2 6 4" xfId="659" xr:uid="{00000000-0005-0000-0000-000078100000}"/>
    <cellStyle name="Moneda 3 2 2 2 6 5" xfId="660" xr:uid="{00000000-0005-0000-0000-000079100000}"/>
    <cellStyle name="Moneda 3 2 2 2 7" xfId="661" xr:uid="{00000000-0005-0000-0000-00007A100000}"/>
    <cellStyle name="Moneda 3 2 2 2 7 2" xfId="662" xr:uid="{00000000-0005-0000-0000-00007B100000}"/>
    <cellStyle name="Moneda 3 2 2 2 7 3" xfId="663" xr:uid="{00000000-0005-0000-0000-00007C100000}"/>
    <cellStyle name="Moneda 3 2 2 2 7 4" xfId="664" xr:uid="{00000000-0005-0000-0000-00007D100000}"/>
    <cellStyle name="Moneda 3 2 2 2 7 5" xfId="665" xr:uid="{00000000-0005-0000-0000-00007E100000}"/>
    <cellStyle name="Moneda 3 2 2 2 8" xfId="666" xr:uid="{00000000-0005-0000-0000-00007F100000}"/>
    <cellStyle name="Moneda 3 2 2 2 8 2" xfId="667" xr:uid="{00000000-0005-0000-0000-000080100000}"/>
    <cellStyle name="Moneda 3 2 2 2 8 3" xfId="668" xr:uid="{00000000-0005-0000-0000-000081100000}"/>
    <cellStyle name="Moneda 3 2 2 2 8 4" xfId="669" xr:uid="{00000000-0005-0000-0000-000082100000}"/>
    <cellStyle name="Moneda 3 2 2 2 8 5" xfId="670" xr:uid="{00000000-0005-0000-0000-000083100000}"/>
    <cellStyle name="Moneda 3 2 2 2 9" xfId="671" xr:uid="{00000000-0005-0000-0000-000084100000}"/>
    <cellStyle name="Moneda 3 2 2 2 9 2" xfId="672" xr:uid="{00000000-0005-0000-0000-000085100000}"/>
    <cellStyle name="Moneda 3 2 2 2 9 3" xfId="673" xr:uid="{00000000-0005-0000-0000-000086100000}"/>
    <cellStyle name="Moneda 3 2 2 2 9 4" xfId="674" xr:uid="{00000000-0005-0000-0000-000087100000}"/>
    <cellStyle name="Moneda 3 2 2 2 9 5" xfId="675" xr:uid="{00000000-0005-0000-0000-000088100000}"/>
    <cellStyle name="Moneda 3 2 2 20" xfId="676" xr:uid="{00000000-0005-0000-0000-000089100000}"/>
    <cellStyle name="Moneda 3 2 2 21" xfId="677" xr:uid="{00000000-0005-0000-0000-00008A100000}"/>
    <cellStyle name="Moneda 3 2 2 22" xfId="678" xr:uid="{00000000-0005-0000-0000-00008B100000}"/>
    <cellStyle name="Moneda 3 2 2 23" xfId="679" xr:uid="{00000000-0005-0000-0000-00008C100000}"/>
    <cellStyle name="Moneda 3 2 2 3" xfId="680" xr:uid="{00000000-0005-0000-0000-00008D100000}"/>
    <cellStyle name="Moneda 3 2 2 3 2" xfId="681" xr:uid="{00000000-0005-0000-0000-00008E100000}"/>
    <cellStyle name="Moneda 3 2 2 3 3" xfId="682" xr:uid="{00000000-0005-0000-0000-00008F100000}"/>
    <cellStyle name="Moneda 3 2 2 3 4" xfId="683" xr:uid="{00000000-0005-0000-0000-000090100000}"/>
    <cellStyle name="Moneda 3 2 2 3 5" xfId="684" xr:uid="{00000000-0005-0000-0000-000091100000}"/>
    <cellStyle name="Moneda 3 2 2 4" xfId="685" xr:uid="{00000000-0005-0000-0000-000092100000}"/>
    <cellStyle name="Moneda 3 2 2 5" xfId="686" xr:uid="{00000000-0005-0000-0000-000093100000}"/>
    <cellStyle name="Moneda 3 2 2 6" xfId="687" xr:uid="{00000000-0005-0000-0000-000094100000}"/>
    <cellStyle name="Moneda 3 2 2 7" xfId="688" xr:uid="{00000000-0005-0000-0000-000095100000}"/>
    <cellStyle name="Moneda 3 2 2 8" xfId="689" xr:uid="{00000000-0005-0000-0000-000096100000}"/>
    <cellStyle name="Moneda 3 2 2 9" xfId="690" xr:uid="{00000000-0005-0000-0000-000097100000}"/>
    <cellStyle name="Moneda 3 2 20" xfId="691" xr:uid="{00000000-0005-0000-0000-000098100000}"/>
    <cellStyle name="Moneda 3 2 21" xfId="528" xr:uid="{00000000-0005-0000-0000-000099100000}"/>
    <cellStyle name="Moneda 3 2 22" xfId="1876" xr:uid="{00000000-0005-0000-0000-00009A100000}"/>
    <cellStyle name="Moneda 3 2 23" xfId="3461" xr:uid="{00000000-0005-0000-0000-00009B100000}"/>
    <cellStyle name="Moneda 3 2 3" xfId="692" xr:uid="{00000000-0005-0000-0000-00009C100000}"/>
    <cellStyle name="Moneda 3 2 4" xfId="693" xr:uid="{00000000-0005-0000-0000-00009D100000}"/>
    <cellStyle name="Moneda 3 2 4 2" xfId="694" xr:uid="{00000000-0005-0000-0000-00009E100000}"/>
    <cellStyle name="Moneda 3 2 4 3" xfId="695" xr:uid="{00000000-0005-0000-0000-00009F100000}"/>
    <cellStyle name="Moneda 3 2 4 4" xfId="696" xr:uid="{00000000-0005-0000-0000-0000A0100000}"/>
    <cellStyle name="Moneda 3 2 4 5" xfId="697" xr:uid="{00000000-0005-0000-0000-0000A1100000}"/>
    <cellStyle name="Moneda 3 2 5" xfId="698" xr:uid="{00000000-0005-0000-0000-0000A2100000}"/>
    <cellStyle name="Moneda 3 2 5 2" xfId="699" xr:uid="{00000000-0005-0000-0000-0000A3100000}"/>
    <cellStyle name="Moneda 3 2 5 3" xfId="700" xr:uid="{00000000-0005-0000-0000-0000A4100000}"/>
    <cellStyle name="Moneda 3 2 5 4" xfId="701" xr:uid="{00000000-0005-0000-0000-0000A5100000}"/>
    <cellStyle name="Moneda 3 2 5 5" xfId="702" xr:uid="{00000000-0005-0000-0000-0000A6100000}"/>
    <cellStyle name="Moneda 3 2 6" xfId="703" xr:uid="{00000000-0005-0000-0000-0000A7100000}"/>
    <cellStyle name="Moneda 3 2 6 2" xfId="704" xr:uid="{00000000-0005-0000-0000-0000A8100000}"/>
    <cellStyle name="Moneda 3 2 6 3" xfId="705" xr:uid="{00000000-0005-0000-0000-0000A9100000}"/>
    <cellStyle name="Moneda 3 2 6 4" xfId="706" xr:uid="{00000000-0005-0000-0000-0000AA100000}"/>
    <cellStyle name="Moneda 3 2 6 5" xfId="707" xr:uid="{00000000-0005-0000-0000-0000AB100000}"/>
    <cellStyle name="Moneda 3 2 7" xfId="708" xr:uid="{00000000-0005-0000-0000-0000AC100000}"/>
    <cellStyle name="Moneda 3 2 7 2" xfId="709" xr:uid="{00000000-0005-0000-0000-0000AD100000}"/>
    <cellStyle name="Moneda 3 2 7 3" xfId="710" xr:uid="{00000000-0005-0000-0000-0000AE100000}"/>
    <cellStyle name="Moneda 3 2 7 4" xfId="711" xr:uid="{00000000-0005-0000-0000-0000AF100000}"/>
    <cellStyle name="Moneda 3 2 7 5" xfId="712" xr:uid="{00000000-0005-0000-0000-0000B0100000}"/>
    <cellStyle name="Moneda 3 2 8" xfId="713" xr:uid="{00000000-0005-0000-0000-0000B1100000}"/>
    <cellStyle name="Moneda 3 2 8 2" xfId="714" xr:uid="{00000000-0005-0000-0000-0000B2100000}"/>
    <cellStyle name="Moneda 3 2 8 3" xfId="715" xr:uid="{00000000-0005-0000-0000-0000B3100000}"/>
    <cellStyle name="Moneda 3 2 8 4" xfId="716" xr:uid="{00000000-0005-0000-0000-0000B4100000}"/>
    <cellStyle name="Moneda 3 2 8 5" xfId="717" xr:uid="{00000000-0005-0000-0000-0000B5100000}"/>
    <cellStyle name="Moneda 3 2 9" xfId="718" xr:uid="{00000000-0005-0000-0000-0000B6100000}"/>
    <cellStyle name="Moneda 3 2 9 2" xfId="719" xr:uid="{00000000-0005-0000-0000-0000B7100000}"/>
    <cellStyle name="Moneda 3 2 9 3" xfId="720" xr:uid="{00000000-0005-0000-0000-0000B8100000}"/>
    <cellStyle name="Moneda 3 2 9 4" xfId="721" xr:uid="{00000000-0005-0000-0000-0000B9100000}"/>
    <cellStyle name="Moneda 3 2 9 5" xfId="722" xr:uid="{00000000-0005-0000-0000-0000BA100000}"/>
    <cellStyle name="Moneda 3 3" xfId="527" xr:uid="{00000000-0005-0000-0000-0000BB100000}"/>
    <cellStyle name="Moneda 3 4" xfId="1875" xr:uid="{00000000-0005-0000-0000-0000BC100000}"/>
    <cellStyle name="Moneda 3 5" xfId="8463" xr:uid="{00000000-0005-0000-0000-0000BD100000}"/>
    <cellStyle name="Moneda 3 6" xfId="8479" xr:uid="{3AA10C0A-D355-4834-8508-FEAAFF0305FC}"/>
    <cellStyle name="Moneda 30" xfId="8524" xr:uid="{8387F9D9-4C02-4F38-9750-F3ABF73958EA}"/>
    <cellStyle name="Moneda 31" xfId="8527" xr:uid="{24F1D9AE-1C4F-422B-A0C5-2D7CD32707D5}"/>
    <cellStyle name="Moneda 4" xfId="310" xr:uid="{00000000-0005-0000-0000-0000BE100000}"/>
    <cellStyle name="Moneda 4 2" xfId="309" xr:uid="{00000000-0005-0000-0000-0000BF100000}"/>
    <cellStyle name="Moneda 4 2 2" xfId="723" xr:uid="{00000000-0005-0000-0000-0000C0100000}"/>
    <cellStyle name="Moneda 4 3" xfId="1877" xr:uid="{00000000-0005-0000-0000-0000C1100000}"/>
    <cellStyle name="Moneda 4 3 2" xfId="4642" xr:uid="{00000000-0005-0000-0000-0000C2100000}"/>
    <cellStyle name="Moneda 4 3 3" xfId="3693" xr:uid="{00000000-0005-0000-0000-0000C3100000}"/>
    <cellStyle name="Moneda 4 4" xfId="3462" xr:uid="{00000000-0005-0000-0000-0000C4100000}"/>
    <cellStyle name="Moneda 4 5" xfId="8467" xr:uid="{00000000-0005-0000-0000-0000C5100000}"/>
    <cellStyle name="Moneda 5" xfId="307" xr:uid="{00000000-0005-0000-0000-0000C6100000}"/>
    <cellStyle name="Moneda 5 2" xfId="725" xr:uid="{00000000-0005-0000-0000-0000C7100000}"/>
    <cellStyle name="Moneda 5 2 2" xfId="3464" xr:uid="{00000000-0005-0000-0000-0000C8100000}"/>
    <cellStyle name="Moneda 5 3" xfId="724" xr:uid="{00000000-0005-0000-0000-0000C9100000}"/>
    <cellStyle name="Moneda 5 3 2" xfId="3465" xr:uid="{00000000-0005-0000-0000-0000CA100000}"/>
    <cellStyle name="Moneda 5 4" xfId="1878" xr:uid="{00000000-0005-0000-0000-0000CB100000}"/>
    <cellStyle name="Moneda 5 4 2" xfId="4643" xr:uid="{00000000-0005-0000-0000-0000CC100000}"/>
    <cellStyle name="Moneda 5 4 3" xfId="3694" xr:uid="{00000000-0005-0000-0000-0000CD100000}"/>
    <cellStyle name="Moneda 5 5" xfId="3463" xr:uid="{00000000-0005-0000-0000-0000CE100000}"/>
    <cellStyle name="Moneda 6" xfId="370" xr:uid="{00000000-0005-0000-0000-0000CF100000}"/>
    <cellStyle name="Moneda 6 2" xfId="726" xr:uid="{00000000-0005-0000-0000-0000D0100000}"/>
    <cellStyle name="Moneda 6 3" xfId="1879" xr:uid="{00000000-0005-0000-0000-0000D1100000}"/>
    <cellStyle name="Moneda 6 3 2" xfId="4644" xr:uid="{00000000-0005-0000-0000-0000D2100000}"/>
    <cellStyle name="Moneda 6 3 3" xfId="3695" xr:uid="{00000000-0005-0000-0000-0000D3100000}"/>
    <cellStyle name="Moneda 6 4" xfId="3466" xr:uid="{00000000-0005-0000-0000-0000D4100000}"/>
    <cellStyle name="Moneda 7" xfId="481" xr:uid="{00000000-0005-0000-0000-0000D5100000}"/>
    <cellStyle name="Moneda 7 2" xfId="727" xr:uid="{00000000-0005-0000-0000-0000D6100000}"/>
    <cellStyle name="Moneda 7 3" xfId="3467" xr:uid="{00000000-0005-0000-0000-0000D7100000}"/>
    <cellStyle name="Moneda 8" xfId="1108" xr:uid="{00000000-0005-0000-0000-0000D8100000}"/>
    <cellStyle name="Moneda 8 10" xfId="3514" xr:uid="{00000000-0005-0000-0000-0000D9100000}"/>
    <cellStyle name="Moneda 8 2" xfId="728" xr:uid="{00000000-0005-0000-0000-0000DA100000}"/>
    <cellStyle name="Moneda 8 3" xfId="729" xr:uid="{00000000-0005-0000-0000-0000DB100000}"/>
    <cellStyle name="Moneda 8 4" xfId="730" xr:uid="{00000000-0005-0000-0000-0000DC100000}"/>
    <cellStyle name="Moneda 8 5" xfId="731" xr:uid="{00000000-0005-0000-0000-0000DD100000}"/>
    <cellStyle name="Moneda 8 6" xfId="732" xr:uid="{00000000-0005-0000-0000-0000DE100000}"/>
    <cellStyle name="Moneda 8 7" xfId="733" xr:uid="{00000000-0005-0000-0000-0000DF100000}"/>
    <cellStyle name="Moneda 8 8" xfId="734" xr:uid="{00000000-0005-0000-0000-0000E0100000}"/>
    <cellStyle name="Moneda 8 9" xfId="1880" xr:uid="{00000000-0005-0000-0000-0000E1100000}"/>
    <cellStyle name="Moneda 8 9 2" xfId="4645" xr:uid="{00000000-0005-0000-0000-0000E2100000}"/>
    <cellStyle name="Moneda 8 9 3" xfId="3696" xr:uid="{00000000-0005-0000-0000-0000E3100000}"/>
    <cellStyle name="Moneda 88" xfId="8478" xr:uid="{1CB1AEFD-79F4-46BB-8D9D-FE295BC770A6}"/>
    <cellStyle name="Moneda 9" xfId="1111" xr:uid="{00000000-0005-0000-0000-0000E4100000}"/>
    <cellStyle name="Moneda 9 2" xfId="1881" xr:uid="{00000000-0005-0000-0000-0000E5100000}"/>
    <cellStyle name="Moneda 9 2 2" xfId="4646" xr:uid="{00000000-0005-0000-0000-0000E6100000}"/>
    <cellStyle name="Moneda 9 2 3" xfId="3697" xr:uid="{00000000-0005-0000-0000-0000E7100000}"/>
    <cellStyle name="Normal" xfId="0" builtinId="0"/>
    <cellStyle name="Normal 10" xfId="488" xr:uid="{00000000-0005-0000-0000-0000E9100000}"/>
    <cellStyle name="Normal 10 2" xfId="735" xr:uid="{00000000-0005-0000-0000-0000EA100000}"/>
    <cellStyle name="Normal 10 3" xfId="736" xr:uid="{00000000-0005-0000-0000-0000EB100000}"/>
    <cellStyle name="Normal 10 4" xfId="737" xr:uid="{00000000-0005-0000-0000-0000EC100000}"/>
    <cellStyle name="Normal 10 5" xfId="738" xr:uid="{00000000-0005-0000-0000-0000ED100000}"/>
    <cellStyle name="Normal 10 6" xfId="3468" xr:uid="{00000000-0005-0000-0000-0000EE100000}"/>
    <cellStyle name="Normal 10 7" xfId="8495" xr:uid="{63B5D37F-2FD3-402E-94B0-3B801301E501}"/>
    <cellStyle name="Normal 10 8" xfId="8522" xr:uid="{163F8591-DAB8-4482-8ACF-7F4E659A43E6}"/>
    <cellStyle name="Normal 11" xfId="1800" xr:uid="{00000000-0005-0000-0000-0000EF100000}"/>
    <cellStyle name="Normal 11 2" xfId="739" xr:uid="{00000000-0005-0000-0000-0000F0100000}"/>
    <cellStyle name="Normal 11 3" xfId="740" xr:uid="{00000000-0005-0000-0000-0000F1100000}"/>
    <cellStyle name="Normal 11 4" xfId="741" xr:uid="{00000000-0005-0000-0000-0000F2100000}"/>
    <cellStyle name="Normal 11 5" xfId="742" xr:uid="{00000000-0005-0000-0000-0000F3100000}"/>
    <cellStyle name="Normal 11 6" xfId="3469" xr:uid="{00000000-0005-0000-0000-0000F4100000}"/>
    <cellStyle name="Normal 11 6 2" xfId="4569" xr:uid="{00000000-0005-0000-0000-0000F5100000}"/>
    <cellStyle name="Normal 11 7" xfId="3620" xr:uid="{00000000-0005-0000-0000-0000F6100000}"/>
    <cellStyle name="Normal 12" xfId="1983" xr:uid="{00000000-0005-0000-0000-0000F7100000}"/>
    <cellStyle name="Normal 12 2" xfId="2392" xr:uid="{00000000-0005-0000-0000-0000F8100000}"/>
    <cellStyle name="Normal 12 2 2" xfId="3505" xr:uid="{00000000-0005-0000-0000-0000F9100000}"/>
    <cellStyle name="Normal 12 3" xfId="3506" xr:uid="{00000000-0005-0000-0000-0000FA100000}"/>
    <cellStyle name="Normal 12 4" xfId="3502" xr:uid="{00000000-0005-0000-0000-0000FB100000}"/>
    <cellStyle name="Normal 13" xfId="3436" xr:uid="{00000000-0005-0000-0000-0000FC100000}"/>
    <cellStyle name="Normal 13 2" xfId="743" xr:uid="{00000000-0005-0000-0000-0000FD100000}"/>
    <cellStyle name="Normal 13 3" xfId="8418" xr:uid="{00000000-0005-0000-0000-0000FE100000}"/>
    <cellStyle name="Normal 14" xfId="3440" xr:uid="{00000000-0005-0000-0000-0000FF100000}"/>
    <cellStyle name="Normal 15" xfId="8422" xr:uid="{00000000-0005-0000-0000-000000110000}"/>
    <cellStyle name="Normal 15 2" xfId="8432" xr:uid="{00000000-0005-0000-0000-000001110000}"/>
    <cellStyle name="Normal 15 2 2" xfId="8451" xr:uid="{00000000-0005-0000-0000-000002110000}"/>
    <cellStyle name="Normal 15 2 3" xfId="8455" xr:uid="{00000000-0005-0000-0000-000003110000}"/>
    <cellStyle name="Normal 15 2 4" xfId="8450" xr:uid="{00000000-0005-0000-0000-000004110000}"/>
    <cellStyle name="Normal 15 3" xfId="8433" xr:uid="{00000000-0005-0000-0000-000005110000}"/>
    <cellStyle name="Normal 15 4" xfId="8453" xr:uid="{00000000-0005-0000-0000-000006110000}"/>
    <cellStyle name="Normal 15 5" xfId="8454" xr:uid="{00000000-0005-0000-0000-000007110000}"/>
    <cellStyle name="Normal 15 6" xfId="8448" xr:uid="{00000000-0005-0000-0000-000008110000}"/>
    <cellStyle name="Normal 16" xfId="8438" xr:uid="{00000000-0005-0000-0000-000009110000}"/>
    <cellStyle name="Normal 17" xfId="8462" xr:uid="{00000000-0005-0000-0000-00000A110000}"/>
    <cellStyle name="Normal 18" xfId="8472" xr:uid="{C45CA94D-29F6-46AB-8C2F-5DE5955A5C2C}"/>
    <cellStyle name="Normal 19" xfId="8482" xr:uid="{8A520D0F-2A43-44C6-9D67-DBBA878BDC0E}"/>
    <cellStyle name="Normal 2" xfId="1" xr:uid="{00000000-0005-0000-0000-00000B110000}"/>
    <cellStyle name="Normal 2 10" xfId="8505" xr:uid="{12691DB3-146F-4F2C-8962-FC1E4CFCD1DB}"/>
    <cellStyle name="Normal 2 11" xfId="8516" xr:uid="{1853266F-3917-4028-8AC7-592918C5754D}"/>
    <cellStyle name="Normal 2 2" xfId="11" xr:uid="{00000000-0005-0000-0000-00000C110000}"/>
    <cellStyle name="Normal 2 2 10" xfId="744" xr:uid="{00000000-0005-0000-0000-00000D110000}"/>
    <cellStyle name="Normal 2 2 10 2" xfId="1882" xr:uid="{00000000-0005-0000-0000-00000E110000}"/>
    <cellStyle name="Normal 2 2 10 2 2" xfId="4647" xr:uid="{00000000-0005-0000-0000-00000F110000}"/>
    <cellStyle name="Normal 2 2 10 2 3" xfId="3698" xr:uid="{00000000-0005-0000-0000-000010110000}"/>
    <cellStyle name="Normal 2 2 11" xfId="745" xr:uid="{00000000-0005-0000-0000-000011110000}"/>
    <cellStyle name="Normal 2 2 11 2" xfId="1883" xr:uid="{00000000-0005-0000-0000-000012110000}"/>
    <cellStyle name="Normal 2 2 11 2 2" xfId="4648" xr:uid="{00000000-0005-0000-0000-000013110000}"/>
    <cellStyle name="Normal 2 2 11 2 3" xfId="3699" xr:uid="{00000000-0005-0000-0000-000014110000}"/>
    <cellStyle name="Normal 2 2 12" xfId="746" xr:uid="{00000000-0005-0000-0000-000015110000}"/>
    <cellStyle name="Normal 2 2 12 2" xfId="1884" xr:uid="{00000000-0005-0000-0000-000016110000}"/>
    <cellStyle name="Normal 2 2 12 2 2" xfId="4649" xr:uid="{00000000-0005-0000-0000-000017110000}"/>
    <cellStyle name="Normal 2 2 12 2 3" xfId="3700" xr:uid="{00000000-0005-0000-0000-000018110000}"/>
    <cellStyle name="Normal 2 2 13" xfId="747" xr:uid="{00000000-0005-0000-0000-000019110000}"/>
    <cellStyle name="Normal 2 2 13 2" xfId="1885" xr:uid="{00000000-0005-0000-0000-00001A110000}"/>
    <cellStyle name="Normal 2 2 13 2 2" xfId="4650" xr:uid="{00000000-0005-0000-0000-00001B110000}"/>
    <cellStyle name="Normal 2 2 13 2 3" xfId="3701" xr:uid="{00000000-0005-0000-0000-00001C110000}"/>
    <cellStyle name="Normal 2 2 14" xfId="748" xr:uid="{00000000-0005-0000-0000-00001D110000}"/>
    <cellStyle name="Normal 2 2 14 2" xfId="1886" xr:uid="{00000000-0005-0000-0000-00001E110000}"/>
    <cellStyle name="Normal 2 2 14 2 2" xfId="4651" xr:uid="{00000000-0005-0000-0000-00001F110000}"/>
    <cellStyle name="Normal 2 2 14 2 3" xfId="3702" xr:uid="{00000000-0005-0000-0000-000020110000}"/>
    <cellStyle name="Normal 2 2 15" xfId="749" xr:uid="{00000000-0005-0000-0000-000021110000}"/>
    <cellStyle name="Normal 2 2 15 2" xfId="1887" xr:uid="{00000000-0005-0000-0000-000022110000}"/>
    <cellStyle name="Normal 2 2 15 2 2" xfId="4652" xr:uid="{00000000-0005-0000-0000-000023110000}"/>
    <cellStyle name="Normal 2 2 15 2 3" xfId="3703" xr:uid="{00000000-0005-0000-0000-000024110000}"/>
    <cellStyle name="Normal 2 2 16" xfId="750" xr:uid="{00000000-0005-0000-0000-000025110000}"/>
    <cellStyle name="Normal 2 2 16 2" xfId="1888" xr:uid="{00000000-0005-0000-0000-000026110000}"/>
    <cellStyle name="Normal 2 2 16 2 2" xfId="4653" xr:uid="{00000000-0005-0000-0000-000027110000}"/>
    <cellStyle name="Normal 2 2 16 2 3" xfId="3704" xr:uid="{00000000-0005-0000-0000-000028110000}"/>
    <cellStyle name="Normal 2 2 17" xfId="751" xr:uid="{00000000-0005-0000-0000-000029110000}"/>
    <cellStyle name="Normal 2 2 17 2" xfId="1889" xr:uid="{00000000-0005-0000-0000-00002A110000}"/>
    <cellStyle name="Normal 2 2 17 2 2" xfId="4654" xr:uid="{00000000-0005-0000-0000-00002B110000}"/>
    <cellStyle name="Normal 2 2 17 2 3" xfId="3705" xr:uid="{00000000-0005-0000-0000-00002C110000}"/>
    <cellStyle name="Normal 2 2 18" xfId="752" xr:uid="{00000000-0005-0000-0000-00002D110000}"/>
    <cellStyle name="Normal 2 2 18 2" xfId="1890" xr:uid="{00000000-0005-0000-0000-00002E110000}"/>
    <cellStyle name="Normal 2 2 18 2 2" xfId="4655" xr:uid="{00000000-0005-0000-0000-00002F110000}"/>
    <cellStyle name="Normal 2 2 18 2 3" xfId="3706" xr:uid="{00000000-0005-0000-0000-000030110000}"/>
    <cellStyle name="Normal 2 2 19" xfId="753" xr:uid="{00000000-0005-0000-0000-000031110000}"/>
    <cellStyle name="Normal 2 2 19 2" xfId="1891" xr:uid="{00000000-0005-0000-0000-000032110000}"/>
    <cellStyle name="Normal 2 2 19 2 2" xfId="4656" xr:uid="{00000000-0005-0000-0000-000033110000}"/>
    <cellStyle name="Normal 2 2 19 2 3" xfId="3707" xr:uid="{00000000-0005-0000-0000-000034110000}"/>
    <cellStyle name="Normal 2 2 2" xfId="359" xr:uid="{00000000-0005-0000-0000-000035110000}"/>
    <cellStyle name="Normal 2 2 20" xfId="754" xr:uid="{00000000-0005-0000-0000-000036110000}"/>
    <cellStyle name="Normal 2 2 20 2" xfId="1892" xr:uid="{00000000-0005-0000-0000-000037110000}"/>
    <cellStyle name="Normal 2 2 20 2 2" xfId="4657" xr:uid="{00000000-0005-0000-0000-000038110000}"/>
    <cellStyle name="Normal 2 2 20 2 3" xfId="3708" xr:uid="{00000000-0005-0000-0000-000039110000}"/>
    <cellStyle name="Normal 2 2 21" xfId="486" xr:uid="{00000000-0005-0000-0000-00003A110000}"/>
    <cellStyle name="Normal 2 2 22" xfId="8464" xr:uid="{00000000-0005-0000-0000-00003B110000}"/>
    <cellStyle name="Normal 2 2 23" xfId="8476" xr:uid="{378B29C9-6CBB-437F-8214-799303E9BA8F}"/>
    <cellStyle name="Normal 2 2 3" xfId="755" xr:uid="{00000000-0005-0000-0000-00003C110000}"/>
    <cellStyle name="Normal 2 2 3 10" xfId="756" xr:uid="{00000000-0005-0000-0000-00003D110000}"/>
    <cellStyle name="Normal 2 2 3 11" xfId="757" xr:uid="{00000000-0005-0000-0000-00003E110000}"/>
    <cellStyle name="Normal 2 2 3 12" xfId="758" xr:uid="{00000000-0005-0000-0000-00003F110000}"/>
    <cellStyle name="Normal 2 2 3 13" xfId="759" xr:uid="{00000000-0005-0000-0000-000040110000}"/>
    <cellStyle name="Normal 2 2 3 14" xfId="760" xr:uid="{00000000-0005-0000-0000-000041110000}"/>
    <cellStyle name="Normal 2 2 3 15" xfId="761" xr:uid="{00000000-0005-0000-0000-000042110000}"/>
    <cellStyle name="Normal 2 2 3 16" xfId="762" xr:uid="{00000000-0005-0000-0000-000043110000}"/>
    <cellStyle name="Normal 2 2 3 17" xfId="763" xr:uid="{00000000-0005-0000-0000-000044110000}"/>
    <cellStyle name="Normal 2 2 3 18" xfId="764" xr:uid="{00000000-0005-0000-0000-000045110000}"/>
    <cellStyle name="Normal 2 2 3 19" xfId="1893" xr:uid="{00000000-0005-0000-0000-000046110000}"/>
    <cellStyle name="Normal 2 2 3 19 2" xfId="4658" xr:uid="{00000000-0005-0000-0000-000047110000}"/>
    <cellStyle name="Normal 2 2 3 19 3" xfId="3709" xr:uid="{00000000-0005-0000-0000-000048110000}"/>
    <cellStyle name="Normal 2 2 3 2" xfId="765" xr:uid="{00000000-0005-0000-0000-000049110000}"/>
    <cellStyle name="Normal 2 2 3 20" xfId="8498" xr:uid="{16FCB744-D6E5-45FD-B4BB-58AAE0FD4FA6}"/>
    <cellStyle name="Normal 2 2 3 3" xfId="766" xr:uid="{00000000-0005-0000-0000-00004A110000}"/>
    <cellStyle name="Normal 2 2 3 4" xfId="767" xr:uid="{00000000-0005-0000-0000-00004B110000}"/>
    <cellStyle name="Normal 2 2 3 5" xfId="768" xr:uid="{00000000-0005-0000-0000-00004C110000}"/>
    <cellStyle name="Normal 2 2 3 6" xfId="769" xr:uid="{00000000-0005-0000-0000-00004D110000}"/>
    <cellStyle name="Normal 2 2 3 7" xfId="770" xr:uid="{00000000-0005-0000-0000-00004E110000}"/>
    <cellStyle name="Normal 2 2 3 8" xfId="771" xr:uid="{00000000-0005-0000-0000-00004F110000}"/>
    <cellStyle name="Normal 2 2 3 9" xfId="772" xr:uid="{00000000-0005-0000-0000-000050110000}"/>
    <cellStyle name="Normal 2 2 3_AIU" xfId="773" xr:uid="{00000000-0005-0000-0000-000051110000}"/>
    <cellStyle name="Normal 2 2 4" xfId="774" xr:uid="{00000000-0005-0000-0000-000052110000}"/>
    <cellStyle name="Normal 2 2 5" xfId="775" xr:uid="{00000000-0005-0000-0000-000053110000}"/>
    <cellStyle name="Normal 2 2 5 2" xfId="1894" xr:uid="{00000000-0005-0000-0000-000054110000}"/>
    <cellStyle name="Normal 2 2 5 2 2" xfId="4659" xr:uid="{00000000-0005-0000-0000-000055110000}"/>
    <cellStyle name="Normal 2 2 5 2 3" xfId="3710" xr:uid="{00000000-0005-0000-0000-000056110000}"/>
    <cellStyle name="Normal 2 2 6" xfId="776" xr:uid="{00000000-0005-0000-0000-000057110000}"/>
    <cellStyle name="Normal 2 2 6 2" xfId="1895" xr:uid="{00000000-0005-0000-0000-000058110000}"/>
    <cellStyle name="Normal 2 2 6 2 2" xfId="4660" xr:uid="{00000000-0005-0000-0000-000059110000}"/>
    <cellStyle name="Normal 2 2 6 2 3" xfId="3711" xr:uid="{00000000-0005-0000-0000-00005A110000}"/>
    <cellStyle name="Normal 2 2 7" xfId="777" xr:uid="{00000000-0005-0000-0000-00005B110000}"/>
    <cellStyle name="Normal 2 2 7 2" xfId="1896" xr:uid="{00000000-0005-0000-0000-00005C110000}"/>
    <cellStyle name="Normal 2 2 7 2 2" xfId="4661" xr:uid="{00000000-0005-0000-0000-00005D110000}"/>
    <cellStyle name="Normal 2 2 7 2 3" xfId="3712" xr:uid="{00000000-0005-0000-0000-00005E110000}"/>
    <cellStyle name="Normal 2 2 8" xfId="778" xr:uid="{00000000-0005-0000-0000-00005F110000}"/>
    <cellStyle name="Normal 2 2 8 2" xfId="1897" xr:uid="{00000000-0005-0000-0000-000060110000}"/>
    <cellStyle name="Normal 2 2 8 2 2" xfId="4662" xr:uid="{00000000-0005-0000-0000-000061110000}"/>
    <cellStyle name="Normal 2 2 8 2 3" xfId="3713" xr:uid="{00000000-0005-0000-0000-000062110000}"/>
    <cellStyle name="Normal 2 2 9" xfId="779" xr:uid="{00000000-0005-0000-0000-000063110000}"/>
    <cellStyle name="Normal 2 2 9 2" xfId="1898" xr:uid="{00000000-0005-0000-0000-000064110000}"/>
    <cellStyle name="Normal 2 2 9 2 2" xfId="4663" xr:uid="{00000000-0005-0000-0000-000065110000}"/>
    <cellStyle name="Normal 2 2 9 2 3" xfId="3714" xr:uid="{00000000-0005-0000-0000-000066110000}"/>
    <cellStyle name="Normal 2 3" xfId="2" xr:uid="{00000000-0005-0000-0000-000067110000}"/>
    <cellStyle name="Normal 2 4" xfId="483" xr:uid="{00000000-0005-0000-0000-000068110000}"/>
    <cellStyle name="Normal 2 5" xfId="8473" xr:uid="{07E52A1E-833F-480D-A9A8-75202F113641}"/>
    <cellStyle name="Normal 2 6" xfId="8475" xr:uid="{57C82591-3E32-4791-B0B9-5CEE0455EB04}"/>
    <cellStyle name="Normal 2 7" xfId="8488" xr:uid="{36DA1630-6127-4D96-88ED-4677F6C70C27}"/>
    <cellStyle name="Normal 2 8" xfId="8500" xr:uid="{1DA39A49-A308-4D1E-A69A-D291E507F13A}"/>
    <cellStyle name="Normal 2 9" xfId="8503" xr:uid="{7A716629-C774-44B4-8F18-EDDE40850F02}"/>
    <cellStyle name="Normal 20" xfId="8484" xr:uid="{9F9D4E81-3C85-4A98-8FDD-AA0B99BF840D}"/>
    <cellStyle name="Normal 21" xfId="8492" xr:uid="{9572A6C1-17E9-4868-A850-2FE6F82BC32A}"/>
    <cellStyle name="Normal 21 2" xfId="8520" xr:uid="{07F10EC5-5764-4134-9AE3-BFCF7ED30524}"/>
    <cellStyle name="Normal 22" xfId="8487" xr:uid="{2B3E66F8-4216-4289-BD8C-7B8B94E477B1}"/>
    <cellStyle name="Normal 23" xfId="8515" xr:uid="{C36425A8-4DB9-49F8-AF8E-72F96A69D589}"/>
    <cellStyle name="Normal 3" xfId="3" xr:uid="{00000000-0005-0000-0000-000069110000}"/>
    <cellStyle name="Normal 3 10" xfId="8501" xr:uid="{A6CFCFD3-DD2F-4AF9-96A0-9BC9E44B5E9D}"/>
    <cellStyle name="Normal 3 2" xfId="8" xr:uid="{00000000-0005-0000-0000-00006A110000}"/>
    <cellStyle name="Normal 3 2 10" xfId="781" xr:uid="{00000000-0005-0000-0000-00006B110000}"/>
    <cellStyle name="Normal 3 2 10 2" xfId="1899" xr:uid="{00000000-0005-0000-0000-00006C110000}"/>
    <cellStyle name="Normal 3 2 10 2 2" xfId="4664" xr:uid="{00000000-0005-0000-0000-00006D110000}"/>
    <cellStyle name="Normal 3 2 10 2 3" xfId="3715" xr:uid="{00000000-0005-0000-0000-00006E110000}"/>
    <cellStyle name="Normal 3 2 11" xfId="782" xr:uid="{00000000-0005-0000-0000-00006F110000}"/>
    <cellStyle name="Normal 3 2 11 2" xfId="1900" xr:uid="{00000000-0005-0000-0000-000070110000}"/>
    <cellStyle name="Normal 3 2 11 2 2" xfId="4665" xr:uid="{00000000-0005-0000-0000-000071110000}"/>
    <cellStyle name="Normal 3 2 11 2 3" xfId="3716" xr:uid="{00000000-0005-0000-0000-000072110000}"/>
    <cellStyle name="Normal 3 2 12" xfId="783" xr:uid="{00000000-0005-0000-0000-000073110000}"/>
    <cellStyle name="Normal 3 2 12 2" xfId="1901" xr:uid="{00000000-0005-0000-0000-000074110000}"/>
    <cellStyle name="Normal 3 2 12 2 2" xfId="4666" xr:uid="{00000000-0005-0000-0000-000075110000}"/>
    <cellStyle name="Normal 3 2 12 2 3" xfId="3717" xr:uid="{00000000-0005-0000-0000-000076110000}"/>
    <cellStyle name="Normal 3 2 13" xfId="784" xr:uid="{00000000-0005-0000-0000-000077110000}"/>
    <cellStyle name="Normal 3 2 13 2" xfId="1902" xr:uid="{00000000-0005-0000-0000-000078110000}"/>
    <cellStyle name="Normal 3 2 13 2 2" xfId="4667" xr:uid="{00000000-0005-0000-0000-000079110000}"/>
    <cellStyle name="Normal 3 2 13 2 3" xfId="3718" xr:uid="{00000000-0005-0000-0000-00007A110000}"/>
    <cellStyle name="Normal 3 2 14" xfId="785" xr:uid="{00000000-0005-0000-0000-00007B110000}"/>
    <cellStyle name="Normal 3 2 14 2" xfId="1903" xr:uid="{00000000-0005-0000-0000-00007C110000}"/>
    <cellStyle name="Normal 3 2 14 2 2" xfId="4668" xr:uid="{00000000-0005-0000-0000-00007D110000}"/>
    <cellStyle name="Normal 3 2 14 2 3" xfId="3719" xr:uid="{00000000-0005-0000-0000-00007E110000}"/>
    <cellStyle name="Normal 3 2 15" xfId="786" xr:uid="{00000000-0005-0000-0000-00007F110000}"/>
    <cellStyle name="Normal 3 2 15 2" xfId="1904" xr:uid="{00000000-0005-0000-0000-000080110000}"/>
    <cellStyle name="Normal 3 2 15 2 2" xfId="4669" xr:uid="{00000000-0005-0000-0000-000081110000}"/>
    <cellStyle name="Normal 3 2 15 2 3" xfId="3720" xr:uid="{00000000-0005-0000-0000-000082110000}"/>
    <cellStyle name="Normal 3 2 16" xfId="787" xr:uid="{00000000-0005-0000-0000-000083110000}"/>
    <cellStyle name="Normal 3 2 16 2" xfId="1905" xr:uid="{00000000-0005-0000-0000-000084110000}"/>
    <cellStyle name="Normal 3 2 16 2 2" xfId="4670" xr:uid="{00000000-0005-0000-0000-000085110000}"/>
    <cellStyle name="Normal 3 2 16 2 3" xfId="3721" xr:uid="{00000000-0005-0000-0000-000086110000}"/>
    <cellStyle name="Normal 3 2 17" xfId="788" xr:uid="{00000000-0005-0000-0000-000087110000}"/>
    <cellStyle name="Normal 3 2 17 2" xfId="1906" xr:uid="{00000000-0005-0000-0000-000088110000}"/>
    <cellStyle name="Normal 3 2 17 2 2" xfId="4671" xr:uid="{00000000-0005-0000-0000-000089110000}"/>
    <cellStyle name="Normal 3 2 17 2 3" xfId="3722" xr:uid="{00000000-0005-0000-0000-00008A110000}"/>
    <cellStyle name="Normal 3 2 18" xfId="789" xr:uid="{00000000-0005-0000-0000-00008B110000}"/>
    <cellStyle name="Normal 3 2 18 2" xfId="1907" xr:uid="{00000000-0005-0000-0000-00008C110000}"/>
    <cellStyle name="Normal 3 2 18 2 2" xfId="4672" xr:uid="{00000000-0005-0000-0000-00008D110000}"/>
    <cellStyle name="Normal 3 2 18 2 3" xfId="3723" xr:uid="{00000000-0005-0000-0000-00008E110000}"/>
    <cellStyle name="Normal 3 2 19" xfId="790" xr:uid="{00000000-0005-0000-0000-00008F110000}"/>
    <cellStyle name="Normal 3 2 19 2" xfId="1908" xr:uid="{00000000-0005-0000-0000-000090110000}"/>
    <cellStyle name="Normal 3 2 19 2 2" xfId="4673" xr:uid="{00000000-0005-0000-0000-000091110000}"/>
    <cellStyle name="Normal 3 2 19 2 3" xfId="3724" xr:uid="{00000000-0005-0000-0000-000092110000}"/>
    <cellStyle name="Normal 3 2 2" xfId="791" xr:uid="{00000000-0005-0000-0000-000093110000}"/>
    <cellStyle name="Normal 3 2 2 10" xfId="792" xr:uid="{00000000-0005-0000-0000-000094110000}"/>
    <cellStyle name="Normal 3 2 2 11" xfId="793" xr:uid="{00000000-0005-0000-0000-000095110000}"/>
    <cellStyle name="Normal 3 2 2 12" xfId="794" xr:uid="{00000000-0005-0000-0000-000096110000}"/>
    <cellStyle name="Normal 3 2 2 13" xfId="795" xr:uid="{00000000-0005-0000-0000-000097110000}"/>
    <cellStyle name="Normal 3 2 2 14" xfId="796" xr:uid="{00000000-0005-0000-0000-000098110000}"/>
    <cellStyle name="Normal 3 2 2 15" xfId="797" xr:uid="{00000000-0005-0000-0000-000099110000}"/>
    <cellStyle name="Normal 3 2 2 16" xfId="798" xr:uid="{00000000-0005-0000-0000-00009A110000}"/>
    <cellStyle name="Normal 3 2 2 17" xfId="799" xr:uid="{00000000-0005-0000-0000-00009B110000}"/>
    <cellStyle name="Normal 3 2 2 18" xfId="800" xr:uid="{00000000-0005-0000-0000-00009C110000}"/>
    <cellStyle name="Normal 3 2 2 19" xfId="1909" xr:uid="{00000000-0005-0000-0000-00009D110000}"/>
    <cellStyle name="Normal 3 2 2 19 2" xfId="4674" xr:uid="{00000000-0005-0000-0000-00009E110000}"/>
    <cellStyle name="Normal 3 2 2 19 3" xfId="3725" xr:uid="{00000000-0005-0000-0000-00009F110000}"/>
    <cellStyle name="Normal 3 2 2 2" xfId="801" xr:uid="{00000000-0005-0000-0000-0000A0110000}"/>
    <cellStyle name="Normal 3 2 2 20" xfId="3471" xr:uid="{00000000-0005-0000-0000-0000A1110000}"/>
    <cellStyle name="Normal 3 2 2 3" xfId="802" xr:uid="{00000000-0005-0000-0000-0000A2110000}"/>
    <cellStyle name="Normal 3 2 2 4" xfId="803" xr:uid="{00000000-0005-0000-0000-0000A3110000}"/>
    <cellStyle name="Normal 3 2 2 5" xfId="804" xr:uid="{00000000-0005-0000-0000-0000A4110000}"/>
    <cellStyle name="Normal 3 2 2 6" xfId="805" xr:uid="{00000000-0005-0000-0000-0000A5110000}"/>
    <cellStyle name="Normal 3 2 2 7" xfId="806" xr:uid="{00000000-0005-0000-0000-0000A6110000}"/>
    <cellStyle name="Normal 3 2 2 8" xfId="807" xr:uid="{00000000-0005-0000-0000-0000A7110000}"/>
    <cellStyle name="Normal 3 2 2 9" xfId="808" xr:uid="{00000000-0005-0000-0000-0000A8110000}"/>
    <cellStyle name="Normal 3 2 2_AIU" xfId="809" xr:uid="{00000000-0005-0000-0000-0000A9110000}"/>
    <cellStyle name="Normal 3 2 20" xfId="780" xr:uid="{00000000-0005-0000-0000-0000AA110000}"/>
    <cellStyle name="Normal 3 2 21" xfId="3470" xr:uid="{00000000-0005-0000-0000-0000AB110000}"/>
    <cellStyle name="Normal 3 2 3" xfId="810" xr:uid="{00000000-0005-0000-0000-0000AC110000}"/>
    <cellStyle name="Normal 3 2 3 2" xfId="3472" xr:uid="{00000000-0005-0000-0000-0000AD110000}"/>
    <cellStyle name="Normal 3 2 4" xfId="811" xr:uid="{00000000-0005-0000-0000-0000AE110000}"/>
    <cellStyle name="Normal 3 2 4 2" xfId="1910" xr:uid="{00000000-0005-0000-0000-0000AF110000}"/>
    <cellStyle name="Normal 3 2 4 2 2" xfId="4675" xr:uid="{00000000-0005-0000-0000-0000B0110000}"/>
    <cellStyle name="Normal 3 2 4 2 3" xfId="3726" xr:uid="{00000000-0005-0000-0000-0000B1110000}"/>
    <cellStyle name="Normal 3 2 4 3" xfId="3515" xr:uid="{00000000-0005-0000-0000-0000B2110000}"/>
    <cellStyle name="Normal 3 2 5" xfId="812" xr:uid="{00000000-0005-0000-0000-0000B3110000}"/>
    <cellStyle name="Normal 3 2 5 2" xfId="1911" xr:uid="{00000000-0005-0000-0000-0000B4110000}"/>
    <cellStyle name="Normal 3 2 5 2 2" xfId="4676" xr:uid="{00000000-0005-0000-0000-0000B5110000}"/>
    <cellStyle name="Normal 3 2 5 2 3" xfId="3727" xr:uid="{00000000-0005-0000-0000-0000B6110000}"/>
    <cellStyle name="Normal 3 2 6" xfId="813" xr:uid="{00000000-0005-0000-0000-0000B7110000}"/>
    <cellStyle name="Normal 3 2 6 2" xfId="1912" xr:uid="{00000000-0005-0000-0000-0000B8110000}"/>
    <cellStyle name="Normal 3 2 6 2 2" xfId="4677" xr:uid="{00000000-0005-0000-0000-0000B9110000}"/>
    <cellStyle name="Normal 3 2 6 2 3" xfId="3728" xr:uid="{00000000-0005-0000-0000-0000BA110000}"/>
    <cellStyle name="Normal 3 2 7" xfId="814" xr:uid="{00000000-0005-0000-0000-0000BB110000}"/>
    <cellStyle name="Normal 3 2 7 2" xfId="1913" xr:uid="{00000000-0005-0000-0000-0000BC110000}"/>
    <cellStyle name="Normal 3 2 7 2 2" xfId="4678" xr:uid="{00000000-0005-0000-0000-0000BD110000}"/>
    <cellStyle name="Normal 3 2 7 2 3" xfId="3729" xr:uid="{00000000-0005-0000-0000-0000BE110000}"/>
    <cellStyle name="Normal 3 2 8" xfId="815" xr:uid="{00000000-0005-0000-0000-0000BF110000}"/>
    <cellStyle name="Normal 3 2 8 2" xfId="1914" xr:uid="{00000000-0005-0000-0000-0000C0110000}"/>
    <cellStyle name="Normal 3 2 8 2 2" xfId="4679" xr:uid="{00000000-0005-0000-0000-0000C1110000}"/>
    <cellStyle name="Normal 3 2 8 2 3" xfId="3730" xr:uid="{00000000-0005-0000-0000-0000C2110000}"/>
    <cellStyle name="Normal 3 2 9" xfId="816" xr:uid="{00000000-0005-0000-0000-0000C3110000}"/>
    <cellStyle name="Normal 3 2 9 2" xfId="1915" xr:uid="{00000000-0005-0000-0000-0000C4110000}"/>
    <cellStyle name="Normal 3 2 9 2 2" xfId="4680" xr:uid="{00000000-0005-0000-0000-0000C5110000}"/>
    <cellStyle name="Normal 3 2 9 2 3" xfId="3731" xr:uid="{00000000-0005-0000-0000-0000C6110000}"/>
    <cellStyle name="Normal 3 3" xfId="817" xr:uid="{00000000-0005-0000-0000-0000C7110000}"/>
    <cellStyle name="Normal 3 3 2" xfId="3474" xr:uid="{00000000-0005-0000-0000-0000C8110000}"/>
    <cellStyle name="Normal 3 3 3" xfId="3473" xr:uid="{00000000-0005-0000-0000-0000C9110000}"/>
    <cellStyle name="Normal 3 4" xfId="818" xr:uid="{00000000-0005-0000-0000-0000CA110000}"/>
    <cellStyle name="Normal 3 4 2" xfId="1916" xr:uid="{00000000-0005-0000-0000-0000CB110000}"/>
    <cellStyle name="Normal 3 4 2 2" xfId="3476" xr:uid="{00000000-0005-0000-0000-0000CC110000}"/>
    <cellStyle name="Normal 3 4 2 2 2" xfId="4681" xr:uid="{00000000-0005-0000-0000-0000CD110000}"/>
    <cellStyle name="Normal 3 4 2 3" xfId="3732" xr:uid="{00000000-0005-0000-0000-0000CE110000}"/>
    <cellStyle name="Normal 3 4 3" xfId="3475" xr:uid="{00000000-0005-0000-0000-0000CF110000}"/>
    <cellStyle name="Normal 3 5" xfId="8443" xr:uid="{00000000-0005-0000-0000-0000D0110000}"/>
    <cellStyle name="Normal 3 6" xfId="8460" xr:uid="{00000000-0005-0000-0000-0000D1110000}"/>
    <cellStyle name="Normal 3 7" xfId="8461" xr:uid="{00000000-0005-0000-0000-0000D2110000}"/>
    <cellStyle name="Normal 3 8" xfId="8494" xr:uid="{BD8B15E7-ED63-4D27-9FE9-57CC05E10B05}"/>
    <cellStyle name="Normal 3 9" xfId="8502" xr:uid="{697A6780-CEEB-403E-A590-D7ACC5AB3C47}"/>
    <cellStyle name="Normal 4" xfId="360" xr:uid="{00000000-0005-0000-0000-0000D3110000}"/>
    <cellStyle name="Normal 4 10" xfId="819" xr:uid="{00000000-0005-0000-0000-0000D4110000}"/>
    <cellStyle name="Normal 4 10 2" xfId="1917" xr:uid="{00000000-0005-0000-0000-0000D5110000}"/>
    <cellStyle name="Normal 4 10 2 2" xfId="4682" xr:uid="{00000000-0005-0000-0000-0000D6110000}"/>
    <cellStyle name="Normal 4 10 2 3" xfId="3733" xr:uid="{00000000-0005-0000-0000-0000D7110000}"/>
    <cellStyle name="Normal 4 11" xfId="820" xr:uid="{00000000-0005-0000-0000-0000D8110000}"/>
    <cellStyle name="Normal 4 11 2" xfId="1918" xr:uid="{00000000-0005-0000-0000-0000D9110000}"/>
    <cellStyle name="Normal 4 11 2 2" xfId="4683" xr:uid="{00000000-0005-0000-0000-0000DA110000}"/>
    <cellStyle name="Normal 4 11 2 3" xfId="3734" xr:uid="{00000000-0005-0000-0000-0000DB110000}"/>
    <cellStyle name="Normal 4 12" xfId="821" xr:uid="{00000000-0005-0000-0000-0000DC110000}"/>
    <cellStyle name="Normal 4 12 2" xfId="1919" xr:uid="{00000000-0005-0000-0000-0000DD110000}"/>
    <cellStyle name="Normal 4 12 2 2" xfId="4684" xr:uid="{00000000-0005-0000-0000-0000DE110000}"/>
    <cellStyle name="Normal 4 12 2 3" xfId="3735" xr:uid="{00000000-0005-0000-0000-0000DF110000}"/>
    <cellStyle name="Normal 4 13" xfId="822" xr:uid="{00000000-0005-0000-0000-0000E0110000}"/>
    <cellStyle name="Normal 4 13 2" xfId="1920" xr:uid="{00000000-0005-0000-0000-0000E1110000}"/>
    <cellStyle name="Normal 4 13 2 2" xfId="4685" xr:uid="{00000000-0005-0000-0000-0000E2110000}"/>
    <cellStyle name="Normal 4 13 2 3" xfId="3736" xr:uid="{00000000-0005-0000-0000-0000E3110000}"/>
    <cellStyle name="Normal 4 14" xfId="823" xr:uid="{00000000-0005-0000-0000-0000E4110000}"/>
    <cellStyle name="Normal 4 14 2" xfId="1921" xr:uid="{00000000-0005-0000-0000-0000E5110000}"/>
    <cellStyle name="Normal 4 14 2 2" xfId="4686" xr:uid="{00000000-0005-0000-0000-0000E6110000}"/>
    <cellStyle name="Normal 4 14 2 3" xfId="3737" xr:uid="{00000000-0005-0000-0000-0000E7110000}"/>
    <cellStyle name="Normal 4 15" xfId="824" xr:uid="{00000000-0005-0000-0000-0000E8110000}"/>
    <cellStyle name="Normal 4 15 2" xfId="1922" xr:uid="{00000000-0005-0000-0000-0000E9110000}"/>
    <cellStyle name="Normal 4 15 2 2" xfId="4687" xr:uid="{00000000-0005-0000-0000-0000EA110000}"/>
    <cellStyle name="Normal 4 15 2 3" xfId="3738" xr:uid="{00000000-0005-0000-0000-0000EB110000}"/>
    <cellStyle name="Normal 4 16" xfId="825" xr:uid="{00000000-0005-0000-0000-0000EC110000}"/>
    <cellStyle name="Normal 4 16 2" xfId="1923" xr:uid="{00000000-0005-0000-0000-0000ED110000}"/>
    <cellStyle name="Normal 4 16 2 2" xfId="4688" xr:uid="{00000000-0005-0000-0000-0000EE110000}"/>
    <cellStyle name="Normal 4 16 2 3" xfId="3739" xr:uid="{00000000-0005-0000-0000-0000EF110000}"/>
    <cellStyle name="Normal 4 17" xfId="826" xr:uid="{00000000-0005-0000-0000-0000F0110000}"/>
    <cellStyle name="Normal 4 17 2" xfId="1924" xr:uid="{00000000-0005-0000-0000-0000F1110000}"/>
    <cellStyle name="Normal 4 17 2 2" xfId="4689" xr:uid="{00000000-0005-0000-0000-0000F2110000}"/>
    <cellStyle name="Normal 4 17 2 3" xfId="3740" xr:uid="{00000000-0005-0000-0000-0000F3110000}"/>
    <cellStyle name="Normal 4 18" xfId="827" xr:uid="{00000000-0005-0000-0000-0000F4110000}"/>
    <cellStyle name="Normal 4 18 2" xfId="1925" xr:uid="{00000000-0005-0000-0000-0000F5110000}"/>
    <cellStyle name="Normal 4 18 2 2" xfId="4690" xr:uid="{00000000-0005-0000-0000-0000F6110000}"/>
    <cellStyle name="Normal 4 18 2 3" xfId="3741" xr:uid="{00000000-0005-0000-0000-0000F7110000}"/>
    <cellStyle name="Normal 4 19" xfId="828" xr:uid="{00000000-0005-0000-0000-0000F8110000}"/>
    <cellStyle name="Normal 4 19 2" xfId="1926" xr:uid="{00000000-0005-0000-0000-0000F9110000}"/>
    <cellStyle name="Normal 4 19 2 2" xfId="4691" xr:uid="{00000000-0005-0000-0000-0000FA110000}"/>
    <cellStyle name="Normal 4 19 2 3" xfId="3742" xr:uid="{00000000-0005-0000-0000-0000FB110000}"/>
    <cellStyle name="Normal 4 2" xfId="12" xr:uid="{00000000-0005-0000-0000-0000FC110000}"/>
    <cellStyle name="Normal 4 2 2" xfId="489" xr:uid="{00000000-0005-0000-0000-0000FD110000}"/>
    <cellStyle name="Normal 4 2 3" xfId="1927" xr:uid="{00000000-0005-0000-0000-0000FE110000}"/>
    <cellStyle name="Normal 4 2 4" xfId="3478" xr:uid="{00000000-0005-0000-0000-0000FF110000}"/>
    <cellStyle name="Normal 4 20" xfId="829" xr:uid="{00000000-0005-0000-0000-000000120000}"/>
    <cellStyle name="Normal 4 20 2" xfId="1928" xr:uid="{00000000-0005-0000-0000-000001120000}"/>
    <cellStyle name="Normal 4 20 2 2" xfId="4692" xr:uid="{00000000-0005-0000-0000-000002120000}"/>
    <cellStyle name="Normal 4 20 2 3" xfId="3743" xr:uid="{00000000-0005-0000-0000-000003120000}"/>
    <cellStyle name="Normal 4 21" xfId="484" xr:uid="{00000000-0005-0000-0000-000004120000}"/>
    <cellStyle name="Normal 4 22" xfId="3477" xr:uid="{00000000-0005-0000-0000-000005120000}"/>
    <cellStyle name="Normal 4 3" xfId="377" xr:uid="{00000000-0005-0000-0000-000006120000}"/>
    <cellStyle name="Normal 4 3 10" xfId="831" xr:uid="{00000000-0005-0000-0000-000007120000}"/>
    <cellStyle name="Normal 4 3 11" xfId="832" xr:uid="{00000000-0005-0000-0000-000008120000}"/>
    <cellStyle name="Normal 4 3 12" xfId="833" xr:uid="{00000000-0005-0000-0000-000009120000}"/>
    <cellStyle name="Normal 4 3 13" xfId="834" xr:uid="{00000000-0005-0000-0000-00000A120000}"/>
    <cellStyle name="Normal 4 3 14" xfId="835" xr:uid="{00000000-0005-0000-0000-00000B120000}"/>
    <cellStyle name="Normal 4 3 15" xfId="836" xr:uid="{00000000-0005-0000-0000-00000C120000}"/>
    <cellStyle name="Normal 4 3 16" xfId="837" xr:uid="{00000000-0005-0000-0000-00000D120000}"/>
    <cellStyle name="Normal 4 3 17" xfId="838" xr:uid="{00000000-0005-0000-0000-00000E120000}"/>
    <cellStyle name="Normal 4 3 18" xfId="839" xr:uid="{00000000-0005-0000-0000-00000F120000}"/>
    <cellStyle name="Normal 4 3 19" xfId="830" xr:uid="{00000000-0005-0000-0000-000010120000}"/>
    <cellStyle name="Normal 4 3 19 2" xfId="1929" xr:uid="{00000000-0005-0000-0000-000011120000}"/>
    <cellStyle name="Normal 4 3 19 2 2" xfId="4693" xr:uid="{00000000-0005-0000-0000-000012120000}"/>
    <cellStyle name="Normal 4 3 19 2 3" xfId="3744" xr:uid="{00000000-0005-0000-0000-000013120000}"/>
    <cellStyle name="Normal 4 3 2" xfId="840" xr:uid="{00000000-0005-0000-0000-000014120000}"/>
    <cellStyle name="Normal 4 3 20" xfId="3479" xr:uid="{00000000-0005-0000-0000-000015120000}"/>
    <cellStyle name="Normal 4 3 3" xfId="841" xr:uid="{00000000-0005-0000-0000-000016120000}"/>
    <cellStyle name="Normal 4 3 4" xfId="842" xr:uid="{00000000-0005-0000-0000-000017120000}"/>
    <cellStyle name="Normal 4 3 5" xfId="843" xr:uid="{00000000-0005-0000-0000-000018120000}"/>
    <cellStyle name="Normal 4 3 6" xfId="844" xr:uid="{00000000-0005-0000-0000-000019120000}"/>
    <cellStyle name="Normal 4 3 7" xfId="845" xr:uid="{00000000-0005-0000-0000-00001A120000}"/>
    <cellStyle name="Normal 4 3 8" xfId="846" xr:uid="{00000000-0005-0000-0000-00001B120000}"/>
    <cellStyle name="Normal 4 3 9" xfId="847" xr:uid="{00000000-0005-0000-0000-00001C120000}"/>
    <cellStyle name="Normal 4 3_AIU" xfId="848" xr:uid="{00000000-0005-0000-0000-00001D120000}"/>
    <cellStyle name="Normal 4 4" xfId="849" xr:uid="{00000000-0005-0000-0000-00001E120000}"/>
    <cellStyle name="Normal 4 4 2" xfId="3480" xr:uid="{00000000-0005-0000-0000-00001F120000}"/>
    <cellStyle name="Normal 4 5" xfId="850" xr:uid="{00000000-0005-0000-0000-000020120000}"/>
    <cellStyle name="Normal 4 5 2" xfId="1930" xr:uid="{00000000-0005-0000-0000-000021120000}"/>
    <cellStyle name="Normal 4 5 2 2" xfId="4694" xr:uid="{00000000-0005-0000-0000-000022120000}"/>
    <cellStyle name="Normal 4 5 2 3" xfId="3745" xr:uid="{00000000-0005-0000-0000-000023120000}"/>
    <cellStyle name="Normal 4 5 3" xfId="3516" xr:uid="{00000000-0005-0000-0000-000024120000}"/>
    <cellStyle name="Normal 4 6" xfId="851" xr:uid="{00000000-0005-0000-0000-000025120000}"/>
    <cellStyle name="Normal 4 6 2" xfId="1931" xr:uid="{00000000-0005-0000-0000-000026120000}"/>
    <cellStyle name="Normal 4 6 2 2" xfId="4695" xr:uid="{00000000-0005-0000-0000-000027120000}"/>
    <cellStyle name="Normal 4 6 2 3" xfId="3746" xr:uid="{00000000-0005-0000-0000-000028120000}"/>
    <cellStyle name="Normal 4 7" xfId="852" xr:uid="{00000000-0005-0000-0000-000029120000}"/>
    <cellStyle name="Normal 4 7 2" xfId="1932" xr:uid="{00000000-0005-0000-0000-00002A120000}"/>
    <cellStyle name="Normal 4 7 2 2" xfId="4696" xr:uid="{00000000-0005-0000-0000-00002B120000}"/>
    <cellStyle name="Normal 4 7 2 3" xfId="3747" xr:uid="{00000000-0005-0000-0000-00002C120000}"/>
    <cellStyle name="Normal 4 8" xfId="853" xr:uid="{00000000-0005-0000-0000-00002D120000}"/>
    <cellStyle name="Normal 4 8 2" xfId="1933" xr:uid="{00000000-0005-0000-0000-00002E120000}"/>
    <cellStyle name="Normal 4 8 2 2" xfId="4697" xr:uid="{00000000-0005-0000-0000-00002F120000}"/>
    <cellStyle name="Normal 4 8 2 3" xfId="3748" xr:uid="{00000000-0005-0000-0000-000030120000}"/>
    <cellStyle name="Normal 4 9" xfId="854" xr:uid="{00000000-0005-0000-0000-000031120000}"/>
    <cellStyle name="Normal 4 9 2" xfId="1934" xr:uid="{00000000-0005-0000-0000-000032120000}"/>
    <cellStyle name="Normal 4 9 2 2" xfId="4698" xr:uid="{00000000-0005-0000-0000-000033120000}"/>
    <cellStyle name="Normal 4 9 2 3" xfId="3749" xr:uid="{00000000-0005-0000-0000-000034120000}"/>
    <cellStyle name="Normal 5" xfId="361" xr:uid="{00000000-0005-0000-0000-000035120000}"/>
    <cellStyle name="Normal 5 2" xfId="378" xr:uid="{00000000-0005-0000-0000-000036120000}"/>
    <cellStyle name="Normal 5 2 2" xfId="3482" xr:uid="{00000000-0005-0000-0000-000037120000}"/>
    <cellStyle name="Normal 5 3" xfId="485" xr:uid="{00000000-0005-0000-0000-000038120000}"/>
    <cellStyle name="Normal 5 3 2" xfId="3483" xr:uid="{00000000-0005-0000-0000-000039120000}"/>
    <cellStyle name="Normal 5 4" xfId="3517" xr:uid="{00000000-0005-0000-0000-00003A120000}"/>
    <cellStyle name="Normal 5 5" xfId="3481" xr:uid="{00000000-0005-0000-0000-00003B120000}"/>
    <cellStyle name="Normal 6" xfId="362" xr:uid="{00000000-0005-0000-0000-00003C120000}"/>
    <cellStyle name="Normal 6 2" xfId="855" xr:uid="{00000000-0005-0000-0000-00003D120000}"/>
    <cellStyle name="Normal 6 3" xfId="8466" xr:uid="{00000000-0005-0000-0000-00003E120000}"/>
    <cellStyle name="Normal 6 4" xfId="8471" xr:uid="{4C8DFD46-813D-4F98-9D44-AC4E4841B751}"/>
    <cellStyle name="Normal 7" xfId="363" xr:uid="{00000000-0005-0000-0000-00003F120000}"/>
    <cellStyle name="Normal 7 2" xfId="306" xr:uid="{00000000-0005-0000-0000-000040120000}"/>
    <cellStyle name="Normal 7 2 2" xfId="3485" xr:uid="{00000000-0005-0000-0000-000041120000}"/>
    <cellStyle name="Normal 7 3" xfId="433" xr:uid="{00000000-0005-0000-0000-000042120000}"/>
    <cellStyle name="Normal 7 3 2" xfId="3486" xr:uid="{00000000-0005-0000-0000-000043120000}"/>
    <cellStyle name="Normal 7 4" xfId="487" xr:uid="{00000000-0005-0000-0000-000044120000}"/>
    <cellStyle name="Normal 7 5" xfId="3484" xr:uid="{00000000-0005-0000-0000-000045120000}"/>
    <cellStyle name="Normal 8" xfId="369" xr:uid="{00000000-0005-0000-0000-000046120000}"/>
    <cellStyle name="Normal 8 2" xfId="434" xr:uid="{00000000-0005-0000-0000-000047120000}"/>
    <cellStyle name="Normal 8 2 2" xfId="3488" xr:uid="{00000000-0005-0000-0000-000048120000}"/>
    <cellStyle name="Normal 8 3" xfId="3489" xr:uid="{00000000-0005-0000-0000-000049120000}"/>
    <cellStyle name="Normal 8 4" xfId="3487" xr:uid="{00000000-0005-0000-0000-00004A120000}"/>
    <cellStyle name="Normal 9" xfId="479" xr:uid="{00000000-0005-0000-0000-00004B120000}"/>
    <cellStyle name="Normal 9 2" xfId="856" xr:uid="{00000000-0005-0000-0000-00004C120000}"/>
    <cellStyle name="Normal 9 2 2" xfId="3491" xr:uid="{00000000-0005-0000-0000-00004D120000}"/>
    <cellStyle name="Normal 9 3" xfId="857" xr:uid="{00000000-0005-0000-0000-00004E120000}"/>
    <cellStyle name="Normal 9 4" xfId="858" xr:uid="{00000000-0005-0000-0000-00004F120000}"/>
    <cellStyle name="Normal 9 5" xfId="859" xr:uid="{00000000-0005-0000-0000-000050120000}"/>
    <cellStyle name="Normal 9 6" xfId="491" xr:uid="{00000000-0005-0000-0000-000051120000}"/>
    <cellStyle name="Normal 9 7" xfId="3490" xr:uid="{00000000-0005-0000-0000-000052120000}"/>
    <cellStyle name="Normal 9 8" xfId="8481" xr:uid="{D8C8B96E-85BF-496F-967D-F80ADAC5E7A9}"/>
    <cellStyle name="Note" xfId="364" xr:uid="{00000000-0005-0000-0000-000053120000}"/>
    <cellStyle name="Note 10" xfId="435" xr:uid="{00000000-0005-0000-0000-000054120000}"/>
    <cellStyle name="Note 10 2" xfId="1936" xr:uid="{00000000-0005-0000-0000-000055120000}"/>
    <cellStyle name="Note 10 2 10" xfId="2831" xr:uid="{00000000-0005-0000-0000-000056120000}"/>
    <cellStyle name="Note 10 2 10 2" xfId="7811" xr:uid="{00000000-0005-0000-0000-000057120000}"/>
    <cellStyle name="Note 10 2 10 3" xfId="5590" xr:uid="{00000000-0005-0000-0000-000058120000}"/>
    <cellStyle name="Note 10 2 11" xfId="2901" xr:uid="{00000000-0005-0000-0000-000059120000}"/>
    <cellStyle name="Note 10 2 11 2" xfId="7881" xr:uid="{00000000-0005-0000-0000-00005A120000}"/>
    <cellStyle name="Note 10 2 11 3" xfId="5659" xr:uid="{00000000-0005-0000-0000-00005B120000}"/>
    <cellStyle name="Note 10 2 12" xfId="2797" xr:uid="{00000000-0005-0000-0000-00005C120000}"/>
    <cellStyle name="Note 10 2 12 2" xfId="7777" xr:uid="{00000000-0005-0000-0000-00005D120000}"/>
    <cellStyle name="Note 10 2 12 3" xfId="5556" xr:uid="{00000000-0005-0000-0000-00005E120000}"/>
    <cellStyle name="Note 10 2 13" xfId="3020" xr:uid="{00000000-0005-0000-0000-00005F120000}"/>
    <cellStyle name="Note 10 2 13 2" xfId="8000" xr:uid="{00000000-0005-0000-0000-000060120000}"/>
    <cellStyle name="Note 10 2 13 3" xfId="5778" xr:uid="{00000000-0005-0000-0000-000061120000}"/>
    <cellStyle name="Note 10 2 14" xfId="3111" xr:uid="{00000000-0005-0000-0000-000062120000}"/>
    <cellStyle name="Note 10 2 14 2" xfId="8091" xr:uid="{00000000-0005-0000-0000-000063120000}"/>
    <cellStyle name="Note 10 2 14 3" xfId="5869" xr:uid="{00000000-0005-0000-0000-000064120000}"/>
    <cellStyle name="Note 10 2 15" xfId="3159" xr:uid="{00000000-0005-0000-0000-000065120000}"/>
    <cellStyle name="Note 10 2 15 2" xfId="8139" xr:uid="{00000000-0005-0000-0000-000066120000}"/>
    <cellStyle name="Note 10 2 15 3" xfId="5917" xr:uid="{00000000-0005-0000-0000-000067120000}"/>
    <cellStyle name="Note 10 2 16" xfId="3207" xr:uid="{00000000-0005-0000-0000-000068120000}"/>
    <cellStyle name="Note 10 2 16 2" xfId="8187" xr:uid="{00000000-0005-0000-0000-000069120000}"/>
    <cellStyle name="Note 10 2 16 3" xfId="5965" xr:uid="{00000000-0005-0000-0000-00006A120000}"/>
    <cellStyle name="Note 10 2 17" xfId="3253" xr:uid="{00000000-0005-0000-0000-00006B120000}"/>
    <cellStyle name="Note 10 2 17 2" xfId="8233" xr:uid="{00000000-0005-0000-0000-00006C120000}"/>
    <cellStyle name="Note 10 2 17 3" xfId="6011" xr:uid="{00000000-0005-0000-0000-00006D120000}"/>
    <cellStyle name="Note 10 2 18" xfId="3299" xr:uid="{00000000-0005-0000-0000-00006E120000}"/>
    <cellStyle name="Note 10 2 18 2" xfId="8279" xr:uid="{00000000-0005-0000-0000-00006F120000}"/>
    <cellStyle name="Note 10 2 18 3" xfId="6057" xr:uid="{00000000-0005-0000-0000-000070120000}"/>
    <cellStyle name="Note 10 2 19" xfId="3345" xr:uid="{00000000-0005-0000-0000-000071120000}"/>
    <cellStyle name="Note 10 2 19 2" xfId="8325" xr:uid="{00000000-0005-0000-0000-000072120000}"/>
    <cellStyle name="Note 10 2 19 3" xfId="6103" xr:uid="{00000000-0005-0000-0000-000073120000}"/>
    <cellStyle name="Note 10 2 2" xfId="2144" xr:uid="{00000000-0005-0000-0000-000074120000}"/>
    <cellStyle name="Note 10 2 2 2" xfId="7126" xr:uid="{00000000-0005-0000-0000-000075120000}"/>
    <cellStyle name="Note 10 2 2 3" xfId="4905" xr:uid="{00000000-0005-0000-0000-000076120000}"/>
    <cellStyle name="Note 10 2 20" xfId="3391" xr:uid="{00000000-0005-0000-0000-000077120000}"/>
    <cellStyle name="Note 10 2 20 2" xfId="8371" xr:uid="{00000000-0005-0000-0000-000078120000}"/>
    <cellStyle name="Note 10 2 20 3" xfId="6149" xr:uid="{00000000-0005-0000-0000-000079120000}"/>
    <cellStyle name="Note 10 2 21" xfId="4700" xr:uid="{00000000-0005-0000-0000-00007A120000}"/>
    <cellStyle name="Note 10 2 22" xfId="6921" xr:uid="{00000000-0005-0000-0000-00007B120000}"/>
    <cellStyle name="Note 10 2 23" xfId="3751" xr:uid="{00000000-0005-0000-0000-00007C120000}"/>
    <cellStyle name="Note 10 2 3" xfId="2218" xr:uid="{00000000-0005-0000-0000-00007D120000}"/>
    <cellStyle name="Note 10 2 3 2" xfId="7200" xr:uid="{00000000-0005-0000-0000-00007E120000}"/>
    <cellStyle name="Note 10 2 3 3" xfId="4979" xr:uid="{00000000-0005-0000-0000-00007F120000}"/>
    <cellStyle name="Note 10 2 4" xfId="2426" xr:uid="{00000000-0005-0000-0000-000080120000}"/>
    <cellStyle name="Note 10 2 4 2" xfId="7406" xr:uid="{00000000-0005-0000-0000-000081120000}"/>
    <cellStyle name="Note 10 2 4 3" xfId="5185" xr:uid="{00000000-0005-0000-0000-000082120000}"/>
    <cellStyle name="Note 10 2 5" xfId="2496" xr:uid="{00000000-0005-0000-0000-000083120000}"/>
    <cellStyle name="Note 10 2 5 2" xfId="7476" xr:uid="{00000000-0005-0000-0000-000084120000}"/>
    <cellStyle name="Note 10 2 5 3" xfId="5255" xr:uid="{00000000-0005-0000-0000-000085120000}"/>
    <cellStyle name="Note 10 2 6" xfId="2571" xr:uid="{00000000-0005-0000-0000-000086120000}"/>
    <cellStyle name="Note 10 2 6 2" xfId="7551" xr:uid="{00000000-0005-0000-0000-000087120000}"/>
    <cellStyle name="Note 10 2 6 3" xfId="5330" xr:uid="{00000000-0005-0000-0000-000088120000}"/>
    <cellStyle name="Note 10 2 7" xfId="2636" xr:uid="{00000000-0005-0000-0000-000089120000}"/>
    <cellStyle name="Note 10 2 7 2" xfId="7616" xr:uid="{00000000-0005-0000-0000-00008A120000}"/>
    <cellStyle name="Note 10 2 7 3" xfId="5395" xr:uid="{00000000-0005-0000-0000-00008B120000}"/>
    <cellStyle name="Note 10 2 8" xfId="2720" xr:uid="{00000000-0005-0000-0000-00008C120000}"/>
    <cellStyle name="Note 10 2 8 2" xfId="7700" xr:uid="{00000000-0005-0000-0000-00008D120000}"/>
    <cellStyle name="Note 10 2 8 3" xfId="5479" xr:uid="{00000000-0005-0000-0000-00008E120000}"/>
    <cellStyle name="Note 10 2 9" xfId="1426" xr:uid="{00000000-0005-0000-0000-00008F120000}"/>
    <cellStyle name="Note 10 2 9 2" xfId="6500" xr:uid="{00000000-0005-0000-0000-000090120000}"/>
    <cellStyle name="Note 10 2 9 3" xfId="4195" xr:uid="{00000000-0005-0000-0000-000091120000}"/>
    <cellStyle name="Note 10 3" xfId="1256" xr:uid="{00000000-0005-0000-0000-000092120000}"/>
    <cellStyle name="Note 10 3 2" xfId="6330" xr:uid="{00000000-0005-0000-0000-000093120000}"/>
    <cellStyle name="Note 10 3 3" xfId="4026" xr:uid="{00000000-0005-0000-0000-000094120000}"/>
    <cellStyle name="Note 10 4" xfId="1199" xr:uid="{00000000-0005-0000-0000-000095120000}"/>
    <cellStyle name="Note 10 4 2" xfId="6273" xr:uid="{00000000-0005-0000-0000-000096120000}"/>
    <cellStyle name="Note 10 4 3" xfId="3969" xr:uid="{00000000-0005-0000-0000-000097120000}"/>
    <cellStyle name="Note 10 5" xfId="1684" xr:uid="{00000000-0005-0000-0000-000098120000}"/>
    <cellStyle name="Note 10 5 2" xfId="6758" xr:uid="{00000000-0005-0000-0000-000099120000}"/>
    <cellStyle name="Note 10 5 3" xfId="4453" xr:uid="{00000000-0005-0000-0000-00009A120000}"/>
    <cellStyle name="Note 10 6" xfId="2689" xr:uid="{00000000-0005-0000-0000-00009B120000}"/>
    <cellStyle name="Note 10 6 2" xfId="7669" xr:uid="{00000000-0005-0000-0000-00009C120000}"/>
    <cellStyle name="Note 10 6 3" xfId="5448" xr:uid="{00000000-0005-0000-0000-00009D120000}"/>
    <cellStyle name="Note 10 7" xfId="3840" xr:uid="{00000000-0005-0000-0000-00009E120000}"/>
    <cellStyle name="Note 10 8" xfId="3576" xr:uid="{00000000-0005-0000-0000-00009F120000}"/>
    <cellStyle name="Note 11" xfId="436" xr:uid="{00000000-0005-0000-0000-0000A0120000}"/>
    <cellStyle name="Note 11 2" xfId="1937" xr:uid="{00000000-0005-0000-0000-0000A1120000}"/>
    <cellStyle name="Note 11 2 10" xfId="2832" xr:uid="{00000000-0005-0000-0000-0000A2120000}"/>
    <cellStyle name="Note 11 2 10 2" xfId="7812" xr:uid="{00000000-0005-0000-0000-0000A3120000}"/>
    <cellStyle name="Note 11 2 10 3" xfId="5591" xr:uid="{00000000-0005-0000-0000-0000A4120000}"/>
    <cellStyle name="Note 11 2 11" xfId="2902" xr:uid="{00000000-0005-0000-0000-0000A5120000}"/>
    <cellStyle name="Note 11 2 11 2" xfId="7882" xr:uid="{00000000-0005-0000-0000-0000A6120000}"/>
    <cellStyle name="Note 11 2 11 3" xfId="5660" xr:uid="{00000000-0005-0000-0000-0000A7120000}"/>
    <cellStyle name="Note 11 2 12" xfId="2018" xr:uid="{00000000-0005-0000-0000-0000A8120000}"/>
    <cellStyle name="Note 11 2 12 2" xfId="7000" xr:uid="{00000000-0005-0000-0000-0000A9120000}"/>
    <cellStyle name="Note 11 2 12 3" xfId="4779" xr:uid="{00000000-0005-0000-0000-0000AA120000}"/>
    <cellStyle name="Note 11 2 13" xfId="3021" xr:uid="{00000000-0005-0000-0000-0000AB120000}"/>
    <cellStyle name="Note 11 2 13 2" xfId="8001" xr:uid="{00000000-0005-0000-0000-0000AC120000}"/>
    <cellStyle name="Note 11 2 13 3" xfId="5779" xr:uid="{00000000-0005-0000-0000-0000AD120000}"/>
    <cellStyle name="Note 11 2 14" xfId="3112" xr:uid="{00000000-0005-0000-0000-0000AE120000}"/>
    <cellStyle name="Note 11 2 14 2" xfId="8092" xr:uid="{00000000-0005-0000-0000-0000AF120000}"/>
    <cellStyle name="Note 11 2 14 3" xfId="5870" xr:uid="{00000000-0005-0000-0000-0000B0120000}"/>
    <cellStyle name="Note 11 2 15" xfId="3160" xr:uid="{00000000-0005-0000-0000-0000B1120000}"/>
    <cellStyle name="Note 11 2 15 2" xfId="8140" xr:uid="{00000000-0005-0000-0000-0000B2120000}"/>
    <cellStyle name="Note 11 2 15 3" xfId="5918" xr:uid="{00000000-0005-0000-0000-0000B3120000}"/>
    <cellStyle name="Note 11 2 16" xfId="3208" xr:uid="{00000000-0005-0000-0000-0000B4120000}"/>
    <cellStyle name="Note 11 2 16 2" xfId="8188" xr:uid="{00000000-0005-0000-0000-0000B5120000}"/>
    <cellStyle name="Note 11 2 16 3" xfId="5966" xr:uid="{00000000-0005-0000-0000-0000B6120000}"/>
    <cellStyle name="Note 11 2 17" xfId="3254" xr:uid="{00000000-0005-0000-0000-0000B7120000}"/>
    <cellStyle name="Note 11 2 17 2" xfId="8234" xr:uid="{00000000-0005-0000-0000-0000B8120000}"/>
    <cellStyle name="Note 11 2 17 3" xfId="6012" xr:uid="{00000000-0005-0000-0000-0000B9120000}"/>
    <cellStyle name="Note 11 2 18" xfId="3300" xr:uid="{00000000-0005-0000-0000-0000BA120000}"/>
    <cellStyle name="Note 11 2 18 2" xfId="8280" xr:uid="{00000000-0005-0000-0000-0000BB120000}"/>
    <cellStyle name="Note 11 2 18 3" xfId="6058" xr:uid="{00000000-0005-0000-0000-0000BC120000}"/>
    <cellStyle name="Note 11 2 19" xfId="3346" xr:uid="{00000000-0005-0000-0000-0000BD120000}"/>
    <cellStyle name="Note 11 2 19 2" xfId="8326" xr:uid="{00000000-0005-0000-0000-0000BE120000}"/>
    <cellStyle name="Note 11 2 19 3" xfId="6104" xr:uid="{00000000-0005-0000-0000-0000BF120000}"/>
    <cellStyle name="Note 11 2 2" xfId="2145" xr:uid="{00000000-0005-0000-0000-0000C0120000}"/>
    <cellStyle name="Note 11 2 2 2" xfId="7127" xr:uid="{00000000-0005-0000-0000-0000C1120000}"/>
    <cellStyle name="Note 11 2 2 3" xfId="4906" xr:uid="{00000000-0005-0000-0000-0000C2120000}"/>
    <cellStyle name="Note 11 2 20" xfId="3392" xr:uid="{00000000-0005-0000-0000-0000C3120000}"/>
    <cellStyle name="Note 11 2 20 2" xfId="8372" xr:uid="{00000000-0005-0000-0000-0000C4120000}"/>
    <cellStyle name="Note 11 2 20 3" xfId="6150" xr:uid="{00000000-0005-0000-0000-0000C5120000}"/>
    <cellStyle name="Note 11 2 21" xfId="4701" xr:uid="{00000000-0005-0000-0000-0000C6120000}"/>
    <cellStyle name="Note 11 2 22" xfId="6922" xr:uid="{00000000-0005-0000-0000-0000C7120000}"/>
    <cellStyle name="Note 11 2 23" xfId="3752" xr:uid="{00000000-0005-0000-0000-0000C8120000}"/>
    <cellStyle name="Note 11 2 3" xfId="2219" xr:uid="{00000000-0005-0000-0000-0000C9120000}"/>
    <cellStyle name="Note 11 2 3 2" xfId="7201" xr:uid="{00000000-0005-0000-0000-0000CA120000}"/>
    <cellStyle name="Note 11 2 3 3" xfId="4980" xr:uid="{00000000-0005-0000-0000-0000CB120000}"/>
    <cellStyle name="Note 11 2 4" xfId="2427" xr:uid="{00000000-0005-0000-0000-0000CC120000}"/>
    <cellStyle name="Note 11 2 4 2" xfId="7407" xr:uid="{00000000-0005-0000-0000-0000CD120000}"/>
    <cellStyle name="Note 11 2 4 3" xfId="5186" xr:uid="{00000000-0005-0000-0000-0000CE120000}"/>
    <cellStyle name="Note 11 2 5" xfId="2497" xr:uid="{00000000-0005-0000-0000-0000CF120000}"/>
    <cellStyle name="Note 11 2 5 2" xfId="7477" xr:uid="{00000000-0005-0000-0000-0000D0120000}"/>
    <cellStyle name="Note 11 2 5 3" xfId="5256" xr:uid="{00000000-0005-0000-0000-0000D1120000}"/>
    <cellStyle name="Note 11 2 6" xfId="2572" xr:uid="{00000000-0005-0000-0000-0000D2120000}"/>
    <cellStyle name="Note 11 2 6 2" xfId="7552" xr:uid="{00000000-0005-0000-0000-0000D3120000}"/>
    <cellStyle name="Note 11 2 6 3" xfId="5331" xr:uid="{00000000-0005-0000-0000-0000D4120000}"/>
    <cellStyle name="Note 11 2 7" xfId="2637" xr:uid="{00000000-0005-0000-0000-0000D5120000}"/>
    <cellStyle name="Note 11 2 7 2" xfId="7617" xr:uid="{00000000-0005-0000-0000-0000D6120000}"/>
    <cellStyle name="Note 11 2 7 3" xfId="5396" xr:uid="{00000000-0005-0000-0000-0000D7120000}"/>
    <cellStyle name="Note 11 2 8" xfId="2721" xr:uid="{00000000-0005-0000-0000-0000D8120000}"/>
    <cellStyle name="Note 11 2 8 2" xfId="7701" xr:uid="{00000000-0005-0000-0000-0000D9120000}"/>
    <cellStyle name="Note 11 2 8 3" xfId="5480" xr:uid="{00000000-0005-0000-0000-0000DA120000}"/>
    <cellStyle name="Note 11 2 9" xfId="1467" xr:uid="{00000000-0005-0000-0000-0000DB120000}"/>
    <cellStyle name="Note 11 2 9 2" xfId="6541" xr:uid="{00000000-0005-0000-0000-0000DC120000}"/>
    <cellStyle name="Note 11 2 9 3" xfId="4236" xr:uid="{00000000-0005-0000-0000-0000DD120000}"/>
    <cellStyle name="Note 11 3" xfId="1257" xr:uid="{00000000-0005-0000-0000-0000DE120000}"/>
    <cellStyle name="Note 11 3 2" xfId="6331" xr:uid="{00000000-0005-0000-0000-0000DF120000}"/>
    <cellStyle name="Note 11 3 3" xfId="4027" xr:uid="{00000000-0005-0000-0000-0000E0120000}"/>
    <cellStyle name="Note 11 4" xfId="1303" xr:uid="{00000000-0005-0000-0000-0000E1120000}"/>
    <cellStyle name="Note 11 4 2" xfId="6377" xr:uid="{00000000-0005-0000-0000-0000E2120000}"/>
    <cellStyle name="Note 11 4 3" xfId="4073" xr:uid="{00000000-0005-0000-0000-0000E3120000}"/>
    <cellStyle name="Note 11 5" xfId="1741" xr:uid="{00000000-0005-0000-0000-0000E4120000}"/>
    <cellStyle name="Note 11 5 2" xfId="6815" xr:uid="{00000000-0005-0000-0000-0000E5120000}"/>
    <cellStyle name="Note 11 5 3" xfId="4510" xr:uid="{00000000-0005-0000-0000-0000E6120000}"/>
    <cellStyle name="Note 11 6" xfId="2985" xr:uid="{00000000-0005-0000-0000-0000E7120000}"/>
    <cellStyle name="Note 11 6 2" xfId="7965" xr:uid="{00000000-0005-0000-0000-0000E8120000}"/>
    <cellStyle name="Note 11 6 3" xfId="5743" xr:uid="{00000000-0005-0000-0000-0000E9120000}"/>
    <cellStyle name="Note 11 7" xfId="3839" xr:uid="{00000000-0005-0000-0000-0000EA120000}"/>
    <cellStyle name="Note 11 8" xfId="3577" xr:uid="{00000000-0005-0000-0000-0000EB120000}"/>
    <cellStyle name="Note 12" xfId="437" xr:uid="{00000000-0005-0000-0000-0000EC120000}"/>
    <cellStyle name="Note 12 2" xfId="1938" xr:uid="{00000000-0005-0000-0000-0000ED120000}"/>
    <cellStyle name="Note 12 2 10" xfId="2833" xr:uid="{00000000-0005-0000-0000-0000EE120000}"/>
    <cellStyle name="Note 12 2 10 2" xfId="7813" xr:uid="{00000000-0005-0000-0000-0000EF120000}"/>
    <cellStyle name="Note 12 2 10 3" xfId="5592" xr:uid="{00000000-0005-0000-0000-0000F0120000}"/>
    <cellStyle name="Note 12 2 11" xfId="2903" xr:uid="{00000000-0005-0000-0000-0000F1120000}"/>
    <cellStyle name="Note 12 2 11 2" xfId="7883" xr:uid="{00000000-0005-0000-0000-0000F2120000}"/>
    <cellStyle name="Note 12 2 11 3" xfId="5661" xr:uid="{00000000-0005-0000-0000-0000F3120000}"/>
    <cellStyle name="Note 12 2 12" xfId="2567" xr:uid="{00000000-0005-0000-0000-0000F4120000}"/>
    <cellStyle name="Note 12 2 12 2" xfId="7547" xr:uid="{00000000-0005-0000-0000-0000F5120000}"/>
    <cellStyle name="Note 12 2 12 3" xfId="5326" xr:uid="{00000000-0005-0000-0000-0000F6120000}"/>
    <cellStyle name="Note 12 2 13" xfId="3022" xr:uid="{00000000-0005-0000-0000-0000F7120000}"/>
    <cellStyle name="Note 12 2 13 2" xfId="8002" xr:uid="{00000000-0005-0000-0000-0000F8120000}"/>
    <cellStyle name="Note 12 2 13 3" xfId="5780" xr:uid="{00000000-0005-0000-0000-0000F9120000}"/>
    <cellStyle name="Note 12 2 14" xfId="3113" xr:uid="{00000000-0005-0000-0000-0000FA120000}"/>
    <cellStyle name="Note 12 2 14 2" xfId="8093" xr:uid="{00000000-0005-0000-0000-0000FB120000}"/>
    <cellStyle name="Note 12 2 14 3" xfId="5871" xr:uid="{00000000-0005-0000-0000-0000FC120000}"/>
    <cellStyle name="Note 12 2 15" xfId="3161" xr:uid="{00000000-0005-0000-0000-0000FD120000}"/>
    <cellStyle name="Note 12 2 15 2" xfId="8141" xr:uid="{00000000-0005-0000-0000-0000FE120000}"/>
    <cellStyle name="Note 12 2 15 3" xfId="5919" xr:uid="{00000000-0005-0000-0000-0000FF120000}"/>
    <cellStyle name="Note 12 2 16" xfId="3209" xr:uid="{00000000-0005-0000-0000-000000130000}"/>
    <cellStyle name="Note 12 2 16 2" xfId="8189" xr:uid="{00000000-0005-0000-0000-000001130000}"/>
    <cellStyle name="Note 12 2 16 3" xfId="5967" xr:uid="{00000000-0005-0000-0000-000002130000}"/>
    <cellStyle name="Note 12 2 17" xfId="3255" xr:uid="{00000000-0005-0000-0000-000003130000}"/>
    <cellStyle name="Note 12 2 17 2" xfId="8235" xr:uid="{00000000-0005-0000-0000-000004130000}"/>
    <cellStyle name="Note 12 2 17 3" xfId="6013" xr:uid="{00000000-0005-0000-0000-000005130000}"/>
    <cellStyle name="Note 12 2 18" xfId="3301" xr:uid="{00000000-0005-0000-0000-000006130000}"/>
    <cellStyle name="Note 12 2 18 2" xfId="8281" xr:uid="{00000000-0005-0000-0000-000007130000}"/>
    <cellStyle name="Note 12 2 18 3" xfId="6059" xr:uid="{00000000-0005-0000-0000-000008130000}"/>
    <cellStyle name="Note 12 2 19" xfId="3347" xr:uid="{00000000-0005-0000-0000-000009130000}"/>
    <cellStyle name="Note 12 2 19 2" xfId="8327" xr:uid="{00000000-0005-0000-0000-00000A130000}"/>
    <cellStyle name="Note 12 2 19 3" xfId="6105" xr:uid="{00000000-0005-0000-0000-00000B130000}"/>
    <cellStyle name="Note 12 2 2" xfId="2146" xr:uid="{00000000-0005-0000-0000-00000C130000}"/>
    <cellStyle name="Note 12 2 2 2" xfId="7128" xr:uid="{00000000-0005-0000-0000-00000D130000}"/>
    <cellStyle name="Note 12 2 2 3" xfId="4907" xr:uid="{00000000-0005-0000-0000-00000E130000}"/>
    <cellStyle name="Note 12 2 20" xfId="3393" xr:uid="{00000000-0005-0000-0000-00000F130000}"/>
    <cellStyle name="Note 12 2 20 2" xfId="8373" xr:uid="{00000000-0005-0000-0000-000010130000}"/>
    <cellStyle name="Note 12 2 20 3" xfId="6151" xr:uid="{00000000-0005-0000-0000-000011130000}"/>
    <cellStyle name="Note 12 2 21" xfId="4702" xr:uid="{00000000-0005-0000-0000-000012130000}"/>
    <cellStyle name="Note 12 2 22" xfId="6923" xr:uid="{00000000-0005-0000-0000-000013130000}"/>
    <cellStyle name="Note 12 2 23" xfId="3753" xr:uid="{00000000-0005-0000-0000-000014130000}"/>
    <cellStyle name="Note 12 2 3" xfId="2220" xr:uid="{00000000-0005-0000-0000-000015130000}"/>
    <cellStyle name="Note 12 2 3 2" xfId="7202" xr:uid="{00000000-0005-0000-0000-000016130000}"/>
    <cellStyle name="Note 12 2 3 3" xfId="4981" xr:uid="{00000000-0005-0000-0000-000017130000}"/>
    <cellStyle name="Note 12 2 4" xfId="2428" xr:uid="{00000000-0005-0000-0000-000018130000}"/>
    <cellStyle name="Note 12 2 4 2" xfId="7408" xr:uid="{00000000-0005-0000-0000-000019130000}"/>
    <cellStyle name="Note 12 2 4 3" xfId="5187" xr:uid="{00000000-0005-0000-0000-00001A130000}"/>
    <cellStyle name="Note 12 2 5" xfId="2498" xr:uid="{00000000-0005-0000-0000-00001B130000}"/>
    <cellStyle name="Note 12 2 5 2" xfId="7478" xr:uid="{00000000-0005-0000-0000-00001C130000}"/>
    <cellStyle name="Note 12 2 5 3" xfId="5257" xr:uid="{00000000-0005-0000-0000-00001D130000}"/>
    <cellStyle name="Note 12 2 6" xfId="2573" xr:uid="{00000000-0005-0000-0000-00001E130000}"/>
    <cellStyle name="Note 12 2 6 2" xfId="7553" xr:uid="{00000000-0005-0000-0000-00001F130000}"/>
    <cellStyle name="Note 12 2 6 3" xfId="5332" xr:uid="{00000000-0005-0000-0000-000020130000}"/>
    <cellStyle name="Note 12 2 7" xfId="2638" xr:uid="{00000000-0005-0000-0000-000021130000}"/>
    <cellStyle name="Note 12 2 7 2" xfId="7618" xr:uid="{00000000-0005-0000-0000-000022130000}"/>
    <cellStyle name="Note 12 2 7 3" xfId="5397" xr:uid="{00000000-0005-0000-0000-000023130000}"/>
    <cellStyle name="Note 12 2 8" xfId="2722" xr:uid="{00000000-0005-0000-0000-000024130000}"/>
    <cellStyle name="Note 12 2 8 2" xfId="7702" xr:uid="{00000000-0005-0000-0000-000025130000}"/>
    <cellStyle name="Note 12 2 8 3" xfId="5481" xr:uid="{00000000-0005-0000-0000-000026130000}"/>
    <cellStyle name="Note 12 2 9" xfId="2281" xr:uid="{00000000-0005-0000-0000-000027130000}"/>
    <cellStyle name="Note 12 2 9 2" xfId="7263" xr:uid="{00000000-0005-0000-0000-000028130000}"/>
    <cellStyle name="Note 12 2 9 3" xfId="5042" xr:uid="{00000000-0005-0000-0000-000029130000}"/>
    <cellStyle name="Note 12 3" xfId="1258" xr:uid="{00000000-0005-0000-0000-00002A130000}"/>
    <cellStyle name="Note 12 3 2" xfId="6332" xr:uid="{00000000-0005-0000-0000-00002B130000}"/>
    <cellStyle name="Note 12 3 3" xfId="4028" xr:uid="{00000000-0005-0000-0000-00002C130000}"/>
    <cellStyle name="Note 12 4" xfId="1568" xr:uid="{00000000-0005-0000-0000-00002D130000}"/>
    <cellStyle name="Note 12 4 2" xfId="6642" xr:uid="{00000000-0005-0000-0000-00002E130000}"/>
    <cellStyle name="Note 12 4 3" xfId="4337" xr:uid="{00000000-0005-0000-0000-00002F130000}"/>
    <cellStyle name="Note 12 5" xfId="1634" xr:uid="{00000000-0005-0000-0000-000030130000}"/>
    <cellStyle name="Note 12 5 2" xfId="6708" xr:uid="{00000000-0005-0000-0000-000031130000}"/>
    <cellStyle name="Note 12 5 3" xfId="4403" xr:uid="{00000000-0005-0000-0000-000032130000}"/>
    <cellStyle name="Note 12 6" xfId="1469" xr:uid="{00000000-0005-0000-0000-000033130000}"/>
    <cellStyle name="Note 12 6 2" xfId="6543" xr:uid="{00000000-0005-0000-0000-000034130000}"/>
    <cellStyle name="Note 12 6 3" xfId="4238" xr:uid="{00000000-0005-0000-0000-000035130000}"/>
    <cellStyle name="Note 12 7" xfId="3838" xr:uid="{00000000-0005-0000-0000-000036130000}"/>
    <cellStyle name="Note 12 8" xfId="3578" xr:uid="{00000000-0005-0000-0000-000037130000}"/>
    <cellStyle name="Note 13" xfId="438" xr:uid="{00000000-0005-0000-0000-000038130000}"/>
    <cellStyle name="Note 13 2" xfId="1939" xr:uid="{00000000-0005-0000-0000-000039130000}"/>
    <cellStyle name="Note 13 2 10" xfId="2834" xr:uid="{00000000-0005-0000-0000-00003A130000}"/>
    <cellStyle name="Note 13 2 10 2" xfId="7814" xr:uid="{00000000-0005-0000-0000-00003B130000}"/>
    <cellStyle name="Note 13 2 10 3" xfId="5593" xr:uid="{00000000-0005-0000-0000-00003C130000}"/>
    <cellStyle name="Note 13 2 11" xfId="2904" xr:uid="{00000000-0005-0000-0000-00003D130000}"/>
    <cellStyle name="Note 13 2 11 2" xfId="7884" xr:uid="{00000000-0005-0000-0000-00003E130000}"/>
    <cellStyle name="Note 13 2 11 3" xfId="5662" xr:uid="{00000000-0005-0000-0000-00003F130000}"/>
    <cellStyle name="Note 13 2 12" xfId="2114" xr:uid="{00000000-0005-0000-0000-000040130000}"/>
    <cellStyle name="Note 13 2 12 2" xfId="7096" xr:uid="{00000000-0005-0000-0000-000041130000}"/>
    <cellStyle name="Note 13 2 12 3" xfId="4875" xr:uid="{00000000-0005-0000-0000-000042130000}"/>
    <cellStyle name="Note 13 2 13" xfId="3023" xr:uid="{00000000-0005-0000-0000-000043130000}"/>
    <cellStyle name="Note 13 2 13 2" xfId="8003" xr:uid="{00000000-0005-0000-0000-000044130000}"/>
    <cellStyle name="Note 13 2 13 3" xfId="5781" xr:uid="{00000000-0005-0000-0000-000045130000}"/>
    <cellStyle name="Note 13 2 14" xfId="3114" xr:uid="{00000000-0005-0000-0000-000046130000}"/>
    <cellStyle name="Note 13 2 14 2" xfId="8094" xr:uid="{00000000-0005-0000-0000-000047130000}"/>
    <cellStyle name="Note 13 2 14 3" xfId="5872" xr:uid="{00000000-0005-0000-0000-000048130000}"/>
    <cellStyle name="Note 13 2 15" xfId="3162" xr:uid="{00000000-0005-0000-0000-000049130000}"/>
    <cellStyle name="Note 13 2 15 2" xfId="8142" xr:uid="{00000000-0005-0000-0000-00004A130000}"/>
    <cellStyle name="Note 13 2 15 3" xfId="5920" xr:uid="{00000000-0005-0000-0000-00004B130000}"/>
    <cellStyle name="Note 13 2 16" xfId="3210" xr:uid="{00000000-0005-0000-0000-00004C130000}"/>
    <cellStyle name="Note 13 2 16 2" xfId="8190" xr:uid="{00000000-0005-0000-0000-00004D130000}"/>
    <cellStyle name="Note 13 2 16 3" xfId="5968" xr:uid="{00000000-0005-0000-0000-00004E130000}"/>
    <cellStyle name="Note 13 2 17" xfId="3256" xr:uid="{00000000-0005-0000-0000-00004F130000}"/>
    <cellStyle name="Note 13 2 17 2" xfId="8236" xr:uid="{00000000-0005-0000-0000-000050130000}"/>
    <cellStyle name="Note 13 2 17 3" xfId="6014" xr:uid="{00000000-0005-0000-0000-000051130000}"/>
    <cellStyle name="Note 13 2 18" xfId="3302" xr:uid="{00000000-0005-0000-0000-000052130000}"/>
    <cellStyle name="Note 13 2 18 2" xfId="8282" xr:uid="{00000000-0005-0000-0000-000053130000}"/>
    <cellStyle name="Note 13 2 18 3" xfId="6060" xr:uid="{00000000-0005-0000-0000-000054130000}"/>
    <cellStyle name="Note 13 2 19" xfId="3348" xr:uid="{00000000-0005-0000-0000-000055130000}"/>
    <cellStyle name="Note 13 2 19 2" xfId="8328" xr:uid="{00000000-0005-0000-0000-000056130000}"/>
    <cellStyle name="Note 13 2 19 3" xfId="6106" xr:uid="{00000000-0005-0000-0000-000057130000}"/>
    <cellStyle name="Note 13 2 2" xfId="2147" xr:uid="{00000000-0005-0000-0000-000058130000}"/>
    <cellStyle name="Note 13 2 2 2" xfId="7129" xr:uid="{00000000-0005-0000-0000-000059130000}"/>
    <cellStyle name="Note 13 2 2 3" xfId="4908" xr:uid="{00000000-0005-0000-0000-00005A130000}"/>
    <cellStyle name="Note 13 2 20" xfId="3394" xr:uid="{00000000-0005-0000-0000-00005B130000}"/>
    <cellStyle name="Note 13 2 20 2" xfId="8374" xr:uid="{00000000-0005-0000-0000-00005C130000}"/>
    <cellStyle name="Note 13 2 20 3" xfId="6152" xr:uid="{00000000-0005-0000-0000-00005D130000}"/>
    <cellStyle name="Note 13 2 21" xfId="4703" xr:uid="{00000000-0005-0000-0000-00005E130000}"/>
    <cellStyle name="Note 13 2 22" xfId="6924" xr:uid="{00000000-0005-0000-0000-00005F130000}"/>
    <cellStyle name="Note 13 2 23" xfId="3754" xr:uid="{00000000-0005-0000-0000-000060130000}"/>
    <cellStyle name="Note 13 2 3" xfId="2221" xr:uid="{00000000-0005-0000-0000-000061130000}"/>
    <cellStyle name="Note 13 2 3 2" xfId="7203" xr:uid="{00000000-0005-0000-0000-000062130000}"/>
    <cellStyle name="Note 13 2 3 3" xfId="4982" xr:uid="{00000000-0005-0000-0000-000063130000}"/>
    <cellStyle name="Note 13 2 4" xfId="2429" xr:uid="{00000000-0005-0000-0000-000064130000}"/>
    <cellStyle name="Note 13 2 4 2" xfId="7409" xr:uid="{00000000-0005-0000-0000-000065130000}"/>
    <cellStyle name="Note 13 2 4 3" xfId="5188" xr:uid="{00000000-0005-0000-0000-000066130000}"/>
    <cellStyle name="Note 13 2 5" xfId="2499" xr:uid="{00000000-0005-0000-0000-000067130000}"/>
    <cellStyle name="Note 13 2 5 2" xfId="7479" xr:uid="{00000000-0005-0000-0000-000068130000}"/>
    <cellStyle name="Note 13 2 5 3" xfId="5258" xr:uid="{00000000-0005-0000-0000-000069130000}"/>
    <cellStyle name="Note 13 2 6" xfId="2574" xr:uid="{00000000-0005-0000-0000-00006A130000}"/>
    <cellStyle name="Note 13 2 6 2" xfId="7554" xr:uid="{00000000-0005-0000-0000-00006B130000}"/>
    <cellStyle name="Note 13 2 6 3" xfId="5333" xr:uid="{00000000-0005-0000-0000-00006C130000}"/>
    <cellStyle name="Note 13 2 7" xfId="2639" xr:uid="{00000000-0005-0000-0000-00006D130000}"/>
    <cellStyle name="Note 13 2 7 2" xfId="7619" xr:uid="{00000000-0005-0000-0000-00006E130000}"/>
    <cellStyle name="Note 13 2 7 3" xfId="5398" xr:uid="{00000000-0005-0000-0000-00006F130000}"/>
    <cellStyle name="Note 13 2 8" xfId="2723" xr:uid="{00000000-0005-0000-0000-000070130000}"/>
    <cellStyle name="Note 13 2 8 2" xfId="7703" xr:uid="{00000000-0005-0000-0000-000071130000}"/>
    <cellStyle name="Note 13 2 8 3" xfId="5482" xr:uid="{00000000-0005-0000-0000-000072130000}"/>
    <cellStyle name="Note 13 2 9" xfId="1466" xr:uid="{00000000-0005-0000-0000-000073130000}"/>
    <cellStyle name="Note 13 2 9 2" xfId="6540" xr:uid="{00000000-0005-0000-0000-000074130000}"/>
    <cellStyle name="Note 13 2 9 3" xfId="4235" xr:uid="{00000000-0005-0000-0000-000075130000}"/>
    <cellStyle name="Note 13 3" xfId="1259" xr:uid="{00000000-0005-0000-0000-000076130000}"/>
    <cellStyle name="Note 13 3 2" xfId="6333" xr:uid="{00000000-0005-0000-0000-000077130000}"/>
    <cellStyle name="Note 13 3 3" xfId="4029" xr:uid="{00000000-0005-0000-0000-000078130000}"/>
    <cellStyle name="Note 13 4" xfId="1307" xr:uid="{00000000-0005-0000-0000-000079130000}"/>
    <cellStyle name="Note 13 4 2" xfId="6381" xr:uid="{00000000-0005-0000-0000-00007A130000}"/>
    <cellStyle name="Note 13 4 3" xfId="4077" xr:uid="{00000000-0005-0000-0000-00007B130000}"/>
    <cellStyle name="Note 13 5" xfId="1379" xr:uid="{00000000-0005-0000-0000-00007C130000}"/>
    <cellStyle name="Note 13 5 2" xfId="6453" xr:uid="{00000000-0005-0000-0000-00007D130000}"/>
    <cellStyle name="Note 13 5 3" xfId="4148" xr:uid="{00000000-0005-0000-0000-00007E130000}"/>
    <cellStyle name="Note 13 6" xfId="2984" xr:uid="{00000000-0005-0000-0000-00007F130000}"/>
    <cellStyle name="Note 13 6 2" xfId="7964" xr:uid="{00000000-0005-0000-0000-000080130000}"/>
    <cellStyle name="Note 13 6 3" xfId="5742" xr:uid="{00000000-0005-0000-0000-000081130000}"/>
    <cellStyle name="Note 13 7" xfId="3837" xr:uid="{00000000-0005-0000-0000-000082130000}"/>
    <cellStyle name="Note 13 8" xfId="3579" xr:uid="{00000000-0005-0000-0000-000083130000}"/>
    <cellStyle name="Note 14" xfId="439" xr:uid="{00000000-0005-0000-0000-000084130000}"/>
    <cellStyle name="Note 14 2" xfId="1940" xr:uid="{00000000-0005-0000-0000-000085130000}"/>
    <cellStyle name="Note 14 2 10" xfId="2835" xr:uid="{00000000-0005-0000-0000-000086130000}"/>
    <cellStyle name="Note 14 2 10 2" xfId="7815" xr:uid="{00000000-0005-0000-0000-000087130000}"/>
    <cellStyle name="Note 14 2 10 3" xfId="5594" xr:uid="{00000000-0005-0000-0000-000088130000}"/>
    <cellStyle name="Note 14 2 11" xfId="2905" xr:uid="{00000000-0005-0000-0000-000089130000}"/>
    <cellStyle name="Note 14 2 11 2" xfId="7885" xr:uid="{00000000-0005-0000-0000-00008A130000}"/>
    <cellStyle name="Note 14 2 11 3" xfId="5663" xr:uid="{00000000-0005-0000-0000-00008B130000}"/>
    <cellStyle name="Note 14 2 12" xfId="2796" xr:uid="{00000000-0005-0000-0000-00008C130000}"/>
    <cellStyle name="Note 14 2 12 2" xfId="7776" xr:uid="{00000000-0005-0000-0000-00008D130000}"/>
    <cellStyle name="Note 14 2 12 3" xfId="5555" xr:uid="{00000000-0005-0000-0000-00008E130000}"/>
    <cellStyle name="Note 14 2 13" xfId="3024" xr:uid="{00000000-0005-0000-0000-00008F130000}"/>
    <cellStyle name="Note 14 2 13 2" xfId="8004" xr:uid="{00000000-0005-0000-0000-000090130000}"/>
    <cellStyle name="Note 14 2 13 3" xfId="5782" xr:uid="{00000000-0005-0000-0000-000091130000}"/>
    <cellStyle name="Note 14 2 14" xfId="3115" xr:uid="{00000000-0005-0000-0000-000092130000}"/>
    <cellStyle name="Note 14 2 14 2" xfId="8095" xr:uid="{00000000-0005-0000-0000-000093130000}"/>
    <cellStyle name="Note 14 2 14 3" xfId="5873" xr:uid="{00000000-0005-0000-0000-000094130000}"/>
    <cellStyle name="Note 14 2 15" xfId="3163" xr:uid="{00000000-0005-0000-0000-000095130000}"/>
    <cellStyle name="Note 14 2 15 2" xfId="8143" xr:uid="{00000000-0005-0000-0000-000096130000}"/>
    <cellStyle name="Note 14 2 15 3" xfId="5921" xr:uid="{00000000-0005-0000-0000-000097130000}"/>
    <cellStyle name="Note 14 2 16" xfId="3211" xr:uid="{00000000-0005-0000-0000-000098130000}"/>
    <cellStyle name="Note 14 2 16 2" xfId="8191" xr:uid="{00000000-0005-0000-0000-000099130000}"/>
    <cellStyle name="Note 14 2 16 3" xfId="5969" xr:uid="{00000000-0005-0000-0000-00009A130000}"/>
    <cellStyle name="Note 14 2 17" xfId="3257" xr:uid="{00000000-0005-0000-0000-00009B130000}"/>
    <cellStyle name="Note 14 2 17 2" xfId="8237" xr:uid="{00000000-0005-0000-0000-00009C130000}"/>
    <cellStyle name="Note 14 2 17 3" xfId="6015" xr:uid="{00000000-0005-0000-0000-00009D130000}"/>
    <cellStyle name="Note 14 2 18" xfId="3303" xr:uid="{00000000-0005-0000-0000-00009E130000}"/>
    <cellStyle name="Note 14 2 18 2" xfId="8283" xr:uid="{00000000-0005-0000-0000-00009F130000}"/>
    <cellStyle name="Note 14 2 18 3" xfId="6061" xr:uid="{00000000-0005-0000-0000-0000A0130000}"/>
    <cellStyle name="Note 14 2 19" xfId="3349" xr:uid="{00000000-0005-0000-0000-0000A1130000}"/>
    <cellStyle name="Note 14 2 19 2" xfId="8329" xr:uid="{00000000-0005-0000-0000-0000A2130000}"/>
    <cellStyle name="Note 14 2 19 3" xfId="6107" xr:uid="{00000000-0005-0000-0000-0000A3130000}"/>
    <cellStyle name="Note 14 2 2" xfId="2148" xr:uid="{00000000-0005-0000-0000-0000A4130000}"/>
    <cellStyle name="Note 14 2 2 2" xfId="7130" xr:uid="{00000000-0005-0000-0000-0000A5130000}"/>
    <cellStyle name="Note 14 2 2 3" xfId="4909" xr:uid="{00000000-0005-0000-0000-0000A6130000}"/>
    <cellStyle name="Note 14 2 20" xfId="3395" xr:uid="{00000000-0005-0000-0000-0000A7130000}"/>
    <cellStyle name="Note 14 2 20 2" xfId="8375" xr:uid="{00000000-0005-0000-0000-0000A8130000}"/>
    <cellStyle name="Note 14 2 20 3" xfId="6153" xr:uid="{00000000-0005-0000-0000-0000A9130000}"/>
    <cellStyle name="Note 14 2 21" xfId="4704" xr:uid="{00000000-0005-0000-0000-0000AA130000}"/>
    <cellStyle name="Note 14 2 22" xfId="6925" xr:uid="{00000000-0005-0000-0000-0000AB130000}"/>
    <cellStyle name="Note 14 2 23" xfId="3755" xr:uid="{00000000-0005-0000-0000-0000AC130000}"/>
    <cellStyle name="Note 14 2 3" xfId="2222" xr:uid="{00000000-0005-0000-0000-0000AD130000}"/>
    <cellStyle name="Note 14 2 3 2" xfId="7204" xr:uid="{00000000-0005-0000-0000-0000AE130000}"/>
    <cellStyle name="Note 14 2 3 3" xfId="4983" xr:uid="{00000000-0005-0000-0000-0000AF130000}"/>
    <cellStyle name="Note 14 2 4" xfId="2430" xr:uid="{00000000-0005-0000-0000-0000B0130000}"/>
    <cellStyle name="Note 14 2 4 2" xfId="7410" xr:uid="{00000000-0005-0000-0000-0000B1130000}"/>
    <cellStyle name="Note 14 2 4 3" xfId="5189" xr:uid="{00000000-0005-0000-0000-0000B2130000}"/>
    <cellStyle name="Note 14 2 5" xfId="2500" xr:uid="{00000000-0005-0000-0000-0000B3130000}"/>
    <cellStyle name="Note 14 2 5 2" xfId="7480" xr:uid="{00000000-0005-0000-0000-0000B4130000}"/>
    <cellStyle name="Note 14 2 5 3" xfId="5259" xr:uid="{00000000-0005-0000-0000-0000B5130000}"/>
    <cellStyle name="Note 14 2 6" xfId="2575" xr:uid="{00000000-0005-0000-0000-0000B6130000}"/>
    <cellStyle name="Note 14 2 6 2" xfId="7555" xr:uid="{00000000-0005-0000-0000-0000B7130000}"/>
    <cellStyle name="Note 14 2 6 3" xfId="5334" xr:uid="{00000000-0005-0000-0000-0000B8130000}"/>
    <cellStyle name="Note 14 2 7" xfId="2640" xr:uid="{00000000-0005-0000-0000-0000B9130000}"/>
    <cellStyle name="Note 14 2 7 2" xfId="7620" xr:uid="{00000000-0005-0000-0000-0000BA130000}"/>
    <cellStyle name="Note 14 2 7 3" xfId="5399" xr:uid="{00000000-0005-0000-0000-0000BB130000}"/>
    <cellStyle name="Note 14 2 8" xfId="2724" xr:uid="{00000000-0005-0000-0000-0000BC130000}"/>
    <cellStyle name="Note 14 2 8 2" xfId="7704" xr:uid="{00000000-0005-0000-0000-0000BD130000}"/>
    <cellStyle name="Note 14 2 8 3" xfId="5483" xr:uid="{00000000-0005-0000-0000-0000BE130000}"/>
    <cellStyle name="Note 14 2 9" xfId="2042" xr:uid="{00000000-0005-0000-0000-0000BF130000}"/>
    <cellStyle name="Note 14 2 9 2" xfId="7024" xr:uid="{00000000-0005-0000-0000-0000C0130000}"/>
    <cellStyle name="Note 14 2 9 3" xfId="4803" xr:uid="{00000000-0005-0000-0000-0000C1130000}"/>
    <cellStyle name="Note 14 3" xfId="1260" xr:uid="{00000000-0005-0000-0000-0000C2130000}"/>
    <cellStyle name="Note 14 3 2" xfId="6334" xr:uid="{00000000-0005-0000-0000-0000C3130000}"/>
    <cellStyle name="Note 14 3 3" xfId="4030" xr:uid="{00000000-0005-0000-0000-0000C4130000}"/>
    <cellStyle name="Note 14 4" xfId="1128" xr:uid="{00000000-0005-0000-0000-0000C5130000}"/>
    <cellStyle name="Note 14 4 2" xfId="6202" xr:uid="{00000000-0005-0000-0000-0000C6130000}"/>
    <cellStyle name="Note 14 4 3" xfId="3898" xr:uid="{00000000-0005-0000-0000-0000C7130000}"/>
    <cellStyle name="Note 14 5" xfId="1380" xr:uid="{00000000-0005-0000-0000-0000C8130000}"/>
    <cellStyle name="Note 14 5 2" xfId="6454" xr:uid="{00000000-0005-0000-0000-0000C9130000}"/>
    <cellStyle name="Note 14 5 3" xfId="4149" xr:uid="{00000000-0005-0000-0000-0000CA130000}"/>
    <cellStyle name="Note 14 6" xfId="2027" xr:uid="{00000000-0005-0000-0000-0000CB130000}"/>
    <cellStyle name="Note 14 6 2" xfId="7009" xr:uid="{00000000-0005-0000-0000-0000CC130000}"/>
    <cellStyle name="Note 14 6 3" xfId="4788" xr:uid="{00000000-0005-0000-0000-0000CD130000}"/>
    <cellStyle name="Note 14 7" xfId="3836" xr:uid="{00000000-0005-0000-0000-0000CE130000}"/>
    <cellStyle name="Note 14 8" xfId="3580" xr:uid="{00000000-0005-0000-0000-0000CF130000}"/>
    <cellStyle name="Note 15" xfId="440" xr:uid="{00000000-0005-0000-0000-0000D0130000}"/>
    <cellStyle name="Note 15 2" xfId="1941" xr:uid="{00000000-0005-0000-0000-0000D1130000}"/>
    <cellStyle name="Note 15 2 10" xfId="2836" xr:uid="{00000000-0005-0000-0000-0000D2130000}"/>
    <cellStyle name="Note 15 2 10 2" xfId="7816" xr:uid="{00000000-0005-0000-0000-0000D3130000}"/>
    <cellStyle name="Note 15 2 10 3" xfId="5595" xr:uid="{00000000-0005-0000-0000-0000D4130000}"/>
    <cellStyle name="Note 15 2 11" xfId="2906" xr:uid="{00000000-0005-0000-0000-0000D5130000}"/>
    <cellStyle name="Note 15 2 11 2" xfId="7886" xr:uid="{00000000-0005-0000-0000-0000D6130000}"/>
    <cellStyle name="Note 15 2 11 3" xfId="5664" xr:uid="{00000000-0005-0000-0000-0000D7130000}"/>
    <cellStyle name="Note 15 2 12" xfId="2481" xr:uid="{00000000-0005-0000-0000-0000D8130000}"/>
    <cellStyle name="Note 15 2 12 2" xfId="7461" xr:uid="{00000000-0005-0000-0000-0000D9130000}"/>
    <cellStyle name="Note 15 2 12 3" xfId="5240" xr:uid="{00000000-0005-0000-0000-0000DA130000}"/>
    <cellStyle name="Note 15 2 13" xfId="3025" xr:uid="{00000000-0005-0000-0000-0000DB130000}"/>
    <cellStyle name="Note 15 2 13 2" xfId="8005" xr:uid="{00000000-0005-0000-0000-0000DC130000}"/>
    <cellStyle name="Note 15 2 13 3" xfId="5783" xr:uid="{00000000-0005-0000-0000-0000DD130000}"/>
    <cellStyle name="Note 15 2 14" xfId="3116" xr:uid="{00000000-0005-0000-0000-0000DE130000}"/>
    <cellStyle name="Note 15 2 14 2" xfId="8096" xr:uid="{00000000-0005-0000-0000-0000DF130000}"/>
    <cellStyle name="Note 15 2 14 3" xfId="5874" xr:uid="{00000000-0005-0000-0000-0000E0130000}"/>
    <cellStyle name="Note 15 2 15" xfId="3164" xr:uid="{00000000-0005-0000-0000-0000E1130000}"/>
    <cellStyle name="Note 15 2 15 2" xfId="8144" xr:uid="{00000000-0005-0000-0000-0000E2130000}"/>
    <cellStyle name="Note 15 2 15 3" xfId="5922" xr:uid="{00000000-0005-0000-0000-0000E3130000}"/>
    <cellStyle name="Note 15 2 16" xfId="3212" xr:uid="{00000000-0005-0000-0000-0000E4130000}"/>
    <cellStyle name="Note 15 2 16 2" xfId="8192" xr:uid="{00000000-0005-0000-0000-0000E5130000}"/>
    <cellStyle name="Note 15 2 16 3" xfId="5970" xr:uid="{00000000-0005-0000-0000-0000E6130000}"/>
    <cellStyle name="Note 15 2 17" xfId="3258" xr:uid="{00000000-0005-0000-0000-0000E7130000}"/>
    <cellStyle name="Note 15 2 17 2" xfId="8238" xr:uid="{00000000-0005-0000-0000-0000E8130000}"/>
    <cellStyle name="Note 15 2 17 3" xfId="6016" xr:uid="{00000000-0005-0000-0000-0000E9130000}"/>
    <cellStyle name="Note 15 2 18" xfId="3304" xr:uid="{00000000-0005-0000-0000-0000EA130000}"/>
    <cellStyle name="Note 15 2 18 2" xfId="8284" xr:uid="{00000000-0005-0000-0000-0000EB130000}"/>
    <cellStyle name="Note 15 2 18 3" xfId="6062" xr:uid="{00000000-0005-0000-0000-0000EC130000}"/>
    <cellStyle name="Note 15 2 19" xfId="3350" xr:uid="{00000000-0005-0000-0000-0000ED130000}"/>
    <cellStyle name="Note 15 2 19 2" xfId="8330" xr:uid="{00000000-0005-0000-0000-0000EE130000}"/>
    <cellStyle name="Note 15 2 19 3" xfId="6108" xr:uid="{00000000-0005-0000-0000-0000EF130000}"/>
    <cellStyle name="Note 15 2 2" xfId="2149" xr:uid="{00000000-0005-0000-0000-0000F0130000}"/>
    <cellStyle name="Note 15 2 2 2" xfId="7131" xr:uid="{00000000-0005-0000-0000-0000F1130000}"/>
    <cellStyle name="Note 15 2 2 3" xfId="4910" xr:uid="{00000000-0005-0000-0000-0000F2130000}"/>
    <cellStyle name="Note 15 2 20" xfId="3396" xr:uid="{00000000-0005-0000-0000-0000F3130000}"/>
    <cellStyle name="Note 15 2 20 2" xfId="8376" xr:uid="{00000000-0005-0000-0000-0000F4130000}"/>
    <cellStyle name="Note 15 2 20 3" xfId="6154" xr:uid="{00000000-0005-0000-0000-0000F5130000}"/>
    <cellStyle name="Note 15 2 21" xfId="4705" xr:uid="{00000000-0005-0000-0000-0000F6130000}"/>
    <cellStyle name="Note 15 2 22" xfId="6926" xr:uid="{00000000-0005-0000-0000-0000F7130000}"/>
    <cellStyle name="Note 15 2 23" xfId="3756" xr:uid="{00000000-0005-0000-0000-0000F8130000}"/>
    <cellStyle name="Note 15 2 3" xfId="2223" xr:uid="{00000000-0005-0000-0000-0000F9130000}"/>
    <cellStyle name="Note 15 2 3 2" xfId="7205" xr:uid="{00000000-0005-0000-0000-0000FA130000}"/>
    <cellStyle name="Note 15 2 3 3" xfId="4984" xr:uid="{00000000-0005-0000-0000-0000FB130000}"/>
    <cellStyle name="Note 15 2 4" xfId="2431" xr:uid="{00000000-0005-0000-0000-0000FC130000}"/>
    <cellStyle name="Note 15 2 4 2" xfId="7411" xr:uid="{00000000-0005-0000-0000-0000FD130000}"/>
    <cellStyle name="Note 15 2 4 3" xfId="5190" xr:uid="{00000000-0005-0000-0000-0000FE130000}"/>
    <cellStyle name="Note 15 2 5" xfId="2501" xr:uid="{00000000-0005-0000-0000-0000FF130000}"/>
    <cellStyle name="Note 15 2 5 2" xfId="7481" xr:uid="{00000000-0005-0000-0000-000000140000}"/>
    <cellStyle name="Note 15 2 5 3" xfId="5260" xr:uid="{00000000-0005-0000-0000-000001140000}"/>
    <cellStyle name="Note 15 2 6" xfId="2576" xr:uid="{00000000-0005-0000-0000-000002140000}"/>
    <cellStyle name="Note 15 2 6 2" xfId="7556" xr:uid="{00000000-0005-0000-0000-000003140000}"/>
    <cellStyle name="Note 15 2 6 3" xfId="5335" xr:uid="{00000000-0005-0000-0000-000004140000}"/>
    <cellStyle name="Note 15 2 7" xfId="2641" xr:uid="{00000000-0005-0000-0000-000005140000}"/>
    <cellStyle name="Note 15 2 7 2" xfId="7621" xr:uid="{00000000-0005-0000-0000-000006140000}"/>
    <cellStyle name="Note 15 2 7 3" xfId="5400" xr:uid="{00000000-0005-0000-0000-000007140000}"/>
    <cellStyle name="Note 15 2 8" xfId="2725" xr:uid="{00000000-0005-0000-0000-000008140000}"/>
    <cellStyle name="Note 15 2 8 2" xfId="7705" xr:uid="{00000000-0005-0000-0000-000009140000}"/>
    <cellStyle name="Note 15 2 8 3" xfId="5484" xr:uid="{00000000-0005-0000-0000-00000A140000}"/>
    <cellStyle name="Note 15 2 9" xfId="2040" xr:uid="{00000000-0005-0000-0000-00000B140000}"/>
    <cellStyle name="Note 15 2 9 2" xfId="7022" xr:uid="{00000000-0005-0000-0000-00000C140000}"/>
    <cellStyle name="Note 15 2 9 3" xfId="4801" xr:uid="{00000000-0005-0000-0000-00000D140000}"/>
    <cellStyle name="Note 15 3" xfId="1261" xr:uid="{00000000-0005-0000-0000-00000E140000}"/>
    <cellStyle name="Note 15 3 2" xfId="6335" xr:uid="{00000000-0005-0000-0000-00000F140000}"/>
    <cellStyle name="Note 15 3 3" xfId="4031" xr:uid="{00000000-0005-0000-0000-000010140000}"/>
    <cellStyle name="Note 15 4" xfId="1567" xr:uid="{00000000-0005-0000-0000-000011140000}"/>
    <cellStyle name="Note 15 4 2" xfId="6641" xr:uid="{00000000-0005-0000-0000-000012140000}"/>
    <cellStyle name="Note 15 4 3" xfId="4336" xr:uid="{00000000-0005-0000-0000-000013140000}"/>
    <cellStyle name="Note 15 5" xfId="1381" xr:uid="{00000000-0005-0000-0000-000014140000}"/>
    <cellStyle name="Note 15 5 2" xfId="6455" xr:uid="{00000000-0005-0000-0000-000015140000}"/>
    <cellStyle name="Note 15 5 3" xfId="4150" xr:uid="{00000000-0005-0000-0000-000016140000}"/>
    <cellStyle name="Note 15 6" xfId="2983" xr:uid="{00000000-0005-0000-0000-000017140000}"/>
    <cellStyle name="Note 15 6 2" xfId="7963" xr:uid="{00000000-0005-0000-0000-000018140000}"/>
    <cellStyle name="Note 15 6 3" xfId="5741" xr:uid="{00000000-0005-0000-0000-000019140000}"/>
    <cellStyle name="Note 15 7" xfId="3835" xr:uid="{00000000-0005-0000-0000-00001A140000}"/>
    <cellStyle name="Note 15 8" xfId="3581" xr:uid="{00000000-0005-0000-0000-00001B140000}"/>
    <cellStyle name="Note 16" xfId="441" xr:uid="{00000000-0005-0000-0000-00001C140000}"/>
    <cellStyle name="Note 16 2" xfId="1942" xr:uid="{00000000-0005-0000-0000-00001D140000}"/>
    <cellStyle name="Note 16 2 10" xfId="2837" xr:uid="{00000000-0005-0000-0000-00001E140000}"/>
    <cellStyle name="Note 16 2 10 2" xfId="7817" xr:uid="{00000000-0005-0000-0000-00001F140000}"/>
    <cellStyle name="Note 16 2 10 3" xfId="5596" xr:uid="{00000000-0005-0000-0000-000020140000}"/>
    <cellStyle name="Note 16 2 11" xfId="2907" xr:uid="{00000000-0005-0000-0000-000021140000}"/>
    <cellStyle name="Note 16 2 11 2" xfId="7887" xr:uid="{00000000-0005-0000-0000-000022140000}"/>
    <cellStyle name="Note 16 2 11 3" xfId="5665" xr:uid="{00000000-0005-0000-0000-000023140000}"/>
    <cellStyle name="Note 16 2 12" xfId="1511" xr:uid="{00000000-0005-0000-0000-000024140000}"/>
    <cellStyle name="Note 16 2 12 2" xfId="6585" xr:uid="{00000000-0005-0000-0000-000025140000}"/>
    <cellStyle name="Note 16 2 12 3" xfId="4280" xr:uid="{00000000-0005-0000-0000-000026140000}"/>
    <cellStyle name="Note 16 2 13" xfId="3026" xr:uid="{00000000-0005-0000-0000-000027140000}"/>
    <cellStyle name="Note 16 2 13 2" xfId="8006" xr:uid="{00000000-0005-0000-0000-000028140000}"/>
    <cellStyle name="Note 16 2 13 3" xfId="5784" xr:uid="{00000000-0005-0000-0000-000029140000}"/>
    <cellStyle name="Note 16 2 14" xfId="3117" xr:uid="{00000000-0005-0000-0000-00002A140000}"/>
    <cellStyle name="Note 16 2 14 2" xfId="8097" xr:uid="{00000000-0005-0000-0000-00002B140000}"/>
    <cellStyle name="Note 16 2 14 3" xfId="5875" xr:uid="{00000000-0005-0000-0000-00002C140000}"/>
    <cellStyle name="Note 16 2 15" xfId="3165" xr:uid="{00000000-0005-0000-0000-00002D140000}"/>
    <cellStyle name="Note 16 2 15 2" xfId="8145" xr:uid="{00000000-0005-0000-0000-00002E140000}"/>
    <cellStyle name="Note 16 2 15 3" xfId="5923" xr:uid="{00000000-0005-0000-0000-00002F140000}"/>
    <cellStyle name="Note 16 2 16" xfId="3213" xr:uid="{00000000-0005-0000-0000-000030140000}"/>
    <cellStyle name="Note 16 2 16 2" xfId="8193" xr:uid="{00000000-0005-0000-0000-000031140000}"/>
    <cellStyle name="Note 16 2 16 3" xfId="5971" xr:uid="{00000000-0005-0000-0000-000032140000}"/>
    <cellStyle name="Note 16 2 17" xfId="3259" xr:uid="{00000000-0005-0000-0000-000033140000}"/>
    <cellStyle name="Note 16 2 17 2" xfId="8239" xr:uid="{00000000-0005-0000-0000-000034140000}"/>
    <cellStyle name="Note 16 2 17 3" xfId="6017" xr:uid="{00000000-0005-0000-0000-000035140000}"/>
    <cellStyle name="Note 16 2 18" xfId="3305" xr:uid="{00000000-0005-0000-0000-000036140000}"/>
    <cellStyle name="Note 16 2 18 2" xfId="8285" xr:uid="{00000000-0005-0000-0000-000037140000}"/>
    <cellStyle name="Note 16 2 18 3" xfId="6063" xr:uid="{00000000-0005-0000-0000-000038140000}"/>
    <cellStyle name="Note 16 2 19" xfId="3351" xr:uid="{00000000-0005-0000-0000-000039140000}"/>
    <cellStyle name="Note 16 2 19 2" xfId="8331" xr:uid="{00000000-0005-0000-0000-00003A140000}"/>
    <cellStyle name="Note 16 2 19 3" xfId="6109" xr:uid="{00000000-0005-0000-0000-00003B140000}"/>
    <cellStyle name="Note 16 2 2" xfId="2150" xr:uid="{00000000-0005-0000-0000-00003C140000}"/>
    <cellStyle name="Note 16 2 2 2" xfId="7132" xr:uid="{00000000-0005-0000-0000-00003D140000}"/>
    <cellStyle name="Note 16 2 2 3" xfId="4911" xr:uid="{00000000-0005-0000-0000-00003E140000}"/>
    <cellStyle name="Note 16 2 20" xfId="3397" xr:uid="{00000000-0005-0000-0000-00003F140000}"/>
    <cellStyle name="Note 16 2 20 2" xfId="8377" xr:uid="{00000000-0005-0000-0000-000040140000}"/>
    <cellStyle name="Note 16 2 20 3" xfId="6155" xr:uid="{00000000-0005-0000-0000-000041140000}"/>
    <cellStyle name="Note 16 2 21" xfId="4706" xr:uid="{00000000-0005-0000-0000-000042140000}"/>
    <cellStyle name="Note 16 2 22" xfId="6927" xr:uid="{00000000-0005-0000-0000-000043140000}"/>
    <cellStyle name="Note 16 2 23" xfId="3757" xr:uid="{00000000-0005-0000-0000-000044140000}"/>
    <cellStyle name="Note 16 2 3" xfId="2224" xr:uid="{00000000-0005-0000-0000-000045140000}"/>
    <cellStyle name="Note 16 2 3 2" xfId="7206" xr:uid="{00000000-0005-0000-0000-000046140000}"/>
    <cellStyle name="Note 16 2 3 3" xfId="4985" xr:uid="{00000000-0005-0000-0000-000047140000}"/>
    <cellStyle name="Note 16 2 4" xfId="2432" xr:uid="{00000000-0005-0000-0000-000048140000}"/>
    <cellStyle name="Note 16 2 4 2" xfId="7412" xr:uid="{00000000-0005-0000-0000-000049140000}"/>
    <cellStyle name="Note 16 2 4 3" xfId="5191" xr:uid="{00000000-0005-0000-0000-00004A140000}"/>
    <cellStyle name="Note 16 2 5" xfId="2502" xr:uid="{00000000-0005-0000-0000-00004B140000}"/>
    <cellStyle name="Note 16 2 5 2" xfId="7482" xr:uid="{00000000-0005-0000-0000-00004C140000}"/>
    <cellStyle name="Note 16 2 5 3" xfId="5261" xr:uid="{00000000-0005-0000-0000-00004D140000}"/>
    <cellStyle name="Note 16 2 6" xfId="2577" xr:uid="{00000000-0005-0000-0000-00004E140000}"/>
    <cellStyle name="Note 16 2 6 2" xfId="7557" xr:uid="{00000000-0005-0000-0000-00004F140000}"/>
    <cellStyle name="Note 16 2 6 3" xfId="5336" xr:uid="{00000000-0005-0000-0000-000050140000}"/>
    <cellStyle name="Note 16 2 7" xfId="2642" xr:uid="{00000000-0005-0000-0000-000051140000}"/>
    <cellStyle name="Note 16 2 7 2" xfId="7622" xr:uid="{00000000-0005-0000-0000-000052140000}"/>
    <cellStyle name="Note 16 2 7 3" xfId="5401" xr:uid="{00000000-0005-0000-0000-000053140000}"/>
    <cellStyle name="Note 16 2 8" xfId="2726" xr:uid="{00000000-0005-0000-0000-000054140000}"/>
    <cellStyle name="Note 16 2 8 2" xfId="7706" xr:uid="{00000000-0005-0000-0000-000055140000}"/>
    <cellStyle name="Note 16 2 8 3" xfId="5485" xr:uid="{00000000-0005-0000-0000-000056140000}"/>
    <cellStyle name="Note 16 2 9" xfId="2094" xr:uid="{00000000-0005-0000-0000-000057140000}"/>
    <cellStyle name="Note 16 2 9 2" xfId="7076" xr:uid="{00000000-0005-0000-0000-000058140000}"/>
    <cellStyle name="Note 16 2 9 3" xfId="4855" xr:uid="{00000000-0005-0000-0000-000059140000}"/>
    <cellStyle name="Note 16 3" xfId="1262" xr:uid="{00000000-0005-0000-0000-00005A140000}"/>
    <cellStyle name="Note 16 3 2" xfId="6336" xr:uid="{00000000-0005-0000-0000-00005B140000}"/>
    <cellStyle name="Note 16 3 3" xfId="4032" xr:uid="{00000000-0005-0000-0000-00005C140000}"/>
    <cellStyle name="Note 16 4" xfId="1566" xr:uid="{00000000-0005-0000-0000-00005D140000}"/>
    <cellStyle name="Note 16 4 2" xfId="6640" xr:uid="{00000000-0005-0000-0000-00005E140000}"/>
    <cellStyle name="Note 16 4 3" xfId="4335" xr:uid="{00000000-0005-0000-0000-00005F140000}"/>
    <cellStyle name="Note 16 5" xfId="1382" xr:uid="{00000000-0005-0000-0000-000060140000}"/>
    <cellStyle name="Note 16 5 2" xfId="6456" xr:uid="{00000000-0005-0000-0000-000061140000}"/>
    <cellStyle name="Note 16 5 3" xfId="4151" xr:uid="{00000000-0005-0000-0000-000062140000}"/>
    <cellStyle name="Note 16 6" xfId="2104" xr:uid="{00000000-0005-0000-0000-000063140000}"/>
    <cellStyle name="Note 16 6 2" xfId="7086" xr:uid="{00000000-0005-0000-0000-000064140000}"/>
    <cellStyle name="Note 16 6 3" xfId="4865" xr:uid="{00000000-0005-0000-0000-000065140000}"/>
    <cellStyle name="Note 16 7" xfId="3834" xr:uid="{00000000-0005-0000-0000-000066140000}"/>
    <cellStyle name="Note 16 8" xfId="3582" xr:uid="{00000000-0005-0000-0000-000067140000}"/>
    <cellStyle name="Note 17" xfId="442" xr:uid="{00000000-0005-0000-0000-000068140000}"/>
    <cellStyle name="Note 17 2" xfId="1943" xr:uid="{00000000-0005-0000-0000-000069140000}"/>
    <cellStyle name="Note 17 2 10" xfId="2838" xr:uid="{00000000-0005-0000-0000-00006A140000}"/>
    <cellStyle name="Note 17 2 10 2" xfId="7818" xr:uid="{00000000-0005-0000-0000-00006B140000}"/>
    <cellStyle name="Note 17 2 10 3" xfId="5597" xr:uid="{00000000-0005-0000-0000-00006C140000}"/>
    <cellStyle name="Note 17 2 11" xfId="2908" xr:uid="{00000000-0005-0000-0000-00006D140000}"/>
    <cellStyle name="Note 17 2 11 2" xfId="7888" xr:uid="{00000000-0005-0000-0000-00006E140000}"/>
    <cellStyle name="Note 17 2 11 3" xfId="5666" xr:uid="{00000000-0005-0000-0000-00006F140000}"/>
    <cellStyle name="Note 17 2 12" xfId="2019" xr:uid="{00000000-0005-0000-0000-000070140000}"/>
    <cellStyle name="Note 17 2 12 2" xfId="7001" xr:uid="{00000000-0005-0000-0000-000071140000}"/>
    <cellStyle name="Note 17 2 12 3" xfId="4780" xr:uid="{00000000-0005-0000-0000-000072140000}"/>
    <cellStyle name="Note 17 2 13" xfId="3027" xr:uid="{00000000-0005-0000-0000-000073140000}"/>
    <cellStyle name="Note 17 2 13 2" xfId="8007" xr:uid="{00000000-0005-0000-0000-000074140000}"/>
    <cellStyle name="Note 17 2 13 3" xfId="5785" xr:uid="{00000000-0005-0000-0000-000075140000}"/>
    <cellStyle name="Note 17 2 14" xfId="3118" xr:uid="{00000000-0005-0000-0000-000076140000}"/>
    <cellStyle name="Note 17 2 14 2" xfId="8098" xr:uid="{00000000-0005-0000-0000-000077140000}"/>
    <cellStyle name="Note 17 2 14 3" xfId="5876" xr:uid="{00000000-0005-0000-0000-000078140000}"/>
    <cellStyle name="Note 17 2 15" xfId="3166" xr:uid="{00000000-0005-0000-0000-000079140000}"/>
    <cellStyle name="Note 17 2 15 2" xfId="8146" xr:uid="{00000000-0005-0000-0000-00007A140000}"/>
    <cellStyle name="Note 17 2 15 3" xfId="5924" xr:uid="{00000000-0005-0000-0000-00007B140000}"/>
    <cellStyle name="Note 17 2 16" xfId="3214" xr:uid="{00000000-0005-0000-0000-00007C140000}"/>
    <cellStyle name="Note 17 2 16 2" xfId="8194" xr:uid="{00000000-0005-0000-0000-00007D140000}"/>
    <cellStyle name="Note 17 2 16 3" xfId="5972" xr:uid="{00000000-0005-0000-0000-00007E140000}"/>
    <cellStyle name="Note 17 2 17" xfId="3260" xr:uid="{00000000-0005-0000-0000-00007F140000}"/>
    <cellStyle name="Note 17 2 17 2" xfId="8240" xr:uid="{00000000-0005-0000-0000-000080140000}"/>
    <cellStyle name="Note 17 2 17 3" xfId="6018" xr:uid="{00000000-0005-0000-0000-000081140000}"/>
    <cellStyle name="Note 17 2 18" xfId="3306" xr:uid="{00000000-0005-0000-0000-000082140000}"/>
    <cellStyle name="Note 17 2 18 2" xfId="8286" xr:uid="{00000000-0005-0000-0000-000083140000}"/>
    <cellStyle name="Note 17 2 18 3" xfId="6064" xr:uid="{00000000-0005-0000-0000-000084140000}"/>
    <cellStyle name="Note 17 2 19" xfId="3352" xr:uid="{00000000-0005-0000-0000-000085140000}"/>
    <cellStyle name="Note 17 2 19 2" xfId="8332" xr:uid="{00000000-0005-0000-0000-000086140000}"/>
    <cellStyle name="Note 17 2 19 3" xfId="6110" xr:uid="{00000000-0005-0000-0000-000087140000}"/>
    <cellStyle name="Note 17 2 2" xfId="2151" xr:uid="{00000000-0005-0000-0000-000088140000}"/>
    <cellStyle name="Note 17 2 2 2" xfId="7133" xr:uid="{00000000-0005-0000-0000-000089140000}"/>
    <cellStyle name="Note 17 2 2 3" xfId="4912" xr:uid="{00000000-0005-0000-0000-00008A140000}"/>
    <cellStyle name="Note 17 2 20" xfId="3398" xr:uid="{00000000-0005-0000-0000-00008B140000}"/>
    <cellStyle name="Note 17 2 20 2" xfId="8378" xr:uid="{00000000-0005-0000-0000-00008C140000}"/>
    <cellStyle name="Note 17 2 20 3" xfId="6156" xr:uid="{00000000-0005-0000-0000-00008D140000}"/>
    <cellStyle name="Note 17 2 21" xfId="4707" xr:uid="{00000000-0005-0000-0000-00008E140000}"/>
    <cellStyle name="Note 17 2 22" xfId="6928" xr:uid="{00000000-0005-0000-0000-00008F140000}"/>
    <cellStyle name="Note 17 2 23" xfId="3758" xr:uid="{00000000-0005-0000-0000-000090140000}"/>
    <cellStyle name="Note 17 2 3" xfId="2225" xr:uid="{00000000-0005-0000-0000-000091140000}"/>
    <cellStyle name="Note 17 2 3 2" xfId="7207" xr:uid="{00000000-0005-0000-0000-000092140000}"/>
    <cellStyle name="Note 17 2 3 3" xfId="4986" xr:uid="{00000000-0005-0000-0000-000093140000}"/>
    <cellStyle name="Note 17 2 4" xfId="2433" xr:uid="{00000000-0005-0000-0000-000094140000}"/>
    <cellStyle name="Note 17 2 4 2" xfId="7413" xr:uid="{00000000-0005-0000-0000-000095140000}"/>
    <cellStyle name="Note 17 2 4 3" xfId="5192" xr:uid="{00000000-0005-0000-0000-000096140000}"/>
    <cellStyle name="Note 17 2 5" xfId="2503" xr:uid="{00000000-0005-0000-0000-000097140000}"/>
    <cellStyle name="Note 17 2 5 2" xfId="7483" xr:uid="{00000000-0005-0000-0000-000098140000}"/>
    <cellStyle name="Note 17 2 5 3" xfId="5262" xr:uid="{00000000-0005-0000-0000-000099140000}"/>
    <cellStyle name="Note 17 2 6" xfId="2578" xr:uid="{00000000-0005-0000-0000-00009A140000}"/>
    <cellStyle name="Note 17 2 6 2" xfId="7558" xr:uid="{00000000-0005-0000-0000-00009B140000}"/>
    <cellStyle name="Note 17 2 6 3" xfId="5337" xr:uid="{00000000-0005-0000-0000-00009C140000}"/>
    <cellStyle name="Note 17 2 7" xfId="2643" xr:uid="{00000000-0005-0000-0000-00009D140000}"/>
    <cellStyle name="Note 17 2 7 2" xfId="7623" xr:uid="{00000000-0005-0000-0000-00009E140000}"/>
    <cellStyle name="Note 17 2 7 3" xfId="5402" xr:uid="{00000000-0005-0000-0000-00009F140000}"/>
    <cellStyle name="Note 17 2 8" xfId="2727" xr:uid="{00000000-0005-0000-0000-0000A0140000}"/>
    <cellStyle name="Note 17 2 8 2" xfId="7707" xr:uid="{00000000-0005-0000-0000-0000A1140000}"/>
    <cellStyle name="Note 17 2 8 3" xfId="5486" xr:uid="{00000000-0005-0000-0000-0000A2140000}"/>
    <cellStyle name="Note 17 2 9" xfId="1465" xr:uid="{00000000-0005-0000-0000-0000A3140000}"/>
    <cellStyle name="Note 17 2 9 2" xfId="6539" xr:uid="{00000000-0005-0000-0000-0000A4140000}"/>
    <cellStyle name="Note 17 2 9 3" xfId="4234" xr:uid="{00000000-0005-0000-0000-0000A5140000}"/>
    <cellStyle name="Note 17 3" xfId="1263" xr:uid="{00000000-0005-0000-0000-0000A6140000}"/>
    <cellStyle name="Note 17 3 2" xfId="6337" xr:uid="{00000000-0005-0000-0000-0000A7140000}"/>
    <cellStyle name="Note 17 3 3" xfId="4033" xr:uid="{00000000-0005-0000-0000-0000A8140000}"/>
    <cellStyle name="Note 17 4" xfId="1565" xr:uid="{00000000-0005-0000-0000-0000A9140000}"/>
    <cellStyle name="Note 17 4 2" xfId="6639" xr:uid="{00000000-0005-0000-0000-0000AA140000}"/>
    <cellStyle name="Note 17 4 3" xfId="4334" xr:uid="{00000000-0005-0000-0000-0000AB140000}"/>
    <cellStyle name="Note 17 5" xfId="1642" xr:uid="{00000000-0005-0000-0000-0000AC140000}"/>
    <cellStyle name="Note 17 5 2" xfId="6716" xr:uid="{00000000-0005-0000-0000-0000AD140000}"/>
    <cellStyle name="Note 17 5 3" xfId="4411" xr:uid="{00000000-0005-0000-0000-0000AE140000}"/>
    <cellStyle name="Note 17 6" xfId="2492" xr:uid="{00000000-0005-0000-0000-0000AF140000}"/>
    <cellStyle name="Note 17 6 2" xfId="7472" xr:uid="{00000000-0005-0000-0000-0000B0140000}"/>
    <cellStyle name="Note 17 6 3" xfId="5251" xr:uid="{00000000-0005-0000-0000-0000B1140000}"/>
    <cellStyle name="Note 17 7" xfId="3833" xr:uid="{00000000-0005-0000-0000-0000B2140000}"/>
    <cellStyle name="Note 17 8" xfId="3583" xr:uid="{00000000-0005-0000-0000-0000B3140000}"/>
    <cellStyle name="Note 18" xfId="443" xr:uid="{00000000-0005-0000-0000-0000B4140000}"/>
    <cellStyle name="Note 18 2" xfId="1944" xr:uid="{00000000-0005-0000-0000-0000B5140000}"/>
    <cellStyle name="Note 18 2 10" xfId="2839" xr:uid="{00000000-0005-0000-0000-0000B6140000}"/>
    <cellStyle name="Note 18 2 10 2" xfId="7819" xr:uid="{00000000-0005-0000-0000-0000B7140000}"/>
    <cellStyle name="Note 18 2 10 3" xfId="5598" xr:uid="{00000000-0005-0000-0000-0000B8140000}"/>
    <cellStyle name="Note 18 2 11" xfId="2909" xr:uid="{00000000-0005-0000-0000-0000B9140000}"/>
    <cellStyle name="Note 18 2 11 2" xfId="7889" xr:uid="{00000000-0005-0000-0000-0000BA140000}"/>
    <cellStyle name="Note 18 2 11 3" xfId="5667" xr:uid="{00000000-0005-0000-0000-0000BB140000}"/>
    <cellStyle name="Note 18 2 12" xfId="2795" xr:uid="{00000000-0005-0000-0000-0000BC140000}"/>
    <cellStyle name="Note 18 2 12 2" xfId="7775" xr:uid="{00000000-0005-0000-0000-0000BD140000}"/>
    <cellStyle name="Note 18 2 12 3" xfId="5554" xr:uid="{00000000-0005-0000-0000-0000BE140000}"/>
    <cellStyle name="Note 18 2 13" xfId="3028" xr:uid="{00000000-0005-0000-0000-0000BF140000}"/>
    <cellStyle name="Note 18 2 13 2" xfId="8008" xr:uid="{00000000-0005-0000-0000-0000C0140000}"/>
    <cellStyle name="Note 18 2 13 3" xfId="5786" xr:uid="{00000000-0005-0000-0000-0000C1140000}"/>
    <cellStyle name="Note 18 2 14" xfId="3119" xr:uid="{00000000-0005-0000-0000-0000C2140000}"/>
    <cellStyle name="Note 18 2 14 2" xfId="8099" xr:uid="{00000000-0005-0000-0000-0000C3140000}"/>
    <cellStyle name="Note 18 2 14 3" xfId="5877" xr:uid="{00000000-0005-0000-0000-0000C4140000}"/>
    <cellStyle name="Note 18 2 15" xfId="3167" xr:uid="{00000000-0005-0000-0000-0000C5140000}"/>
    <cellStyle name="Note 18 2 15 2" xfId="8147" xr:uid="{00000000-0005-0000-0000-0000C6140000}"/>
    <cellStyle name="Note 18 2 15 3" xfId="5925" xr:uid="{00000000-0005-0000-0000-0000C7140000}"/>
    <cellStyle name="Note 18 2 16" xfId="3215" xr:uid="{00000000-0005-0000-0000-0000C8140000}"/>
    <cellStyle name="Note 18 2 16 2" xfId="8195" xr:uid="{00000000-0005-0000-0000-0000C9140000}"/>
    <cellStyle name="Note 18 2 16 3" xfId="5973" xr:uid="{00000000-0005-0000-0000-0000CA140000}"/>
    <cellStyle name="Note 18 2 17" xfId="3261" xr:uid="{00000000-0005-0000-0000-0000CB140000}"/>
    <cellStyle name="Note 18 2 17 2" xfId="8241" xr:uid="{00000000-0005-0000-0000-0000CC140000}"/>
    <cellStyle name="Note 18 2 17 3" xfId="6019" xr:uid="{00000000-0005-0000-0000-0000CD140000}"/>
    <cellStyle name="Note 18 2 18" xfId="3307" xr:uid="{00000000-0005-0000-0000-0000CE140000}"/>
    <cellStyle name="Note 18 2 18 2" xfId="8287" xr:uid="{00000000-0005-0000-0000-0000CF140000}"/>
    <cellStyle name="Note 18 2 18 3" xfId="6065" xr:uid="{00000000-0005-0000-0000-0000D0140000}"/>
    <cellStyle name="Note 18 2 19" xfId="3353" xr:uid="{00000000-0005-0000-0000-0000D1140000}"/>
    <cellStyle name="Note 18 2 19 2" xfId="8333" xr:uid="{00000000-0005-0000-0000-0000D2140000}"/>
    <cellStyle name="Note 18 2 19 3" xfId="6111" xr:uid="{00000000-0005-0000-0000-0000D3140000}"/>
    <cellStyle name="Note 18 2 2" xfId="2152" xr:uid="{00000000-0005-0000-0000-0000D4140000}"/>
    <cellStyle name="Note 18 2 2 2" xfId="7134" xr:uid="{00000000-0005-0000-0000-0000D5140000}"/>
    <cellStyle name="Note 18 2 2 3" xfId="4913" xr:uid="{00000000-0005-0000-0000-0000D6140000}"/>
    <cellStyle name="Note 18 2 20" xfId="3399" xr:uid="{00000000-0005-0000-0000-0000D7140000}"/>
    <cellStyle name="Note 18 2 20 2" xfId="8379" xr:uid="{00000000-0005-0000-0000-0000D8140000}"/>
    <cellStyle name="Note 18 2 20 3" xfId="6157" xr:uid="{00000000-0005-0000-0000-0000D9140000}"/>
    <cellStyle name="Note 18 2 21" xfId="4708" xr:uid="{00000000-0005-0000-0000-0000DA140000}"/>
    <cellStyle name="Note 18 2 22" xfId="6929" xr:uid="{00000000-0005-0000-0000-0000DB140000}"/>
    <cellStyle name="Note 18 2 23" xfId="3759" xr:uid="{00000000-0005-0000-0000-0000DC140000}"/>
    <cellStyle name="Note 18 2 3" xfId="2226" xr:uid="{00000000-0005-0000-0000-0000DD140000}"/>
    <cellStyle name="Note 18 2 3 2" xfId="7208" xr:uid="{00000000-0005-0000-0000-0000DE140000}"/>
    <cellStyle name="Note 18 2 3 3" xfId="4987" xr:uid="{00000000-0005-0000-0000-0000DF140000}"/>
    <cellStyle name="Note 18 2 4" xfId="2434" xr:uid="{00000000-0005-0000-0000-0000E0140000}"/>
    <cellStyle name="Note 18 2 4 2" xfId="7414" xr:uid="{00000000-0005-0000-0000-0000E1140000}"/>
    <cellStyle name="Note 18 2 4 3" xfId="5193" xr:uid="{00000000-0005-0000-0000-0000E2140000}"/>
    <cellStyle name="Note 18 2 5" xfId="2504" xr:uid="{00000000-0005-0000-0000-0000E3140000}"/>
    <cellStyle name="Note 18 2 5 2" xfId="7484" xr:uid="{00000000-0005-0000-0000-0000E4140000}"/>
    <cellStyle name="Note 18 2 5 3" xfId="5263" xr:uid="{00000000-0005-0000-0000-0000E5140000}"/>
    <cellStyle name="Note 18 2 6" xfId="2579" xr:uid="{00000000-0005-0000-0000-0000E6140000}"/>
    <cellStyle name="Note 18 2 6 2" xfId="7559" xr:uid="{00000000-0005-0000-0000-0000E7140000}"/>
    <cellStyle name="Note 18 2 6 3" xfId="5338" xr:uid="{00000000-0005-0000-0000-0000E8140000}"/>
    <cellStyle name="Note 18 2 7" xfId="2644" xr:uid="{00000000-0005-0000-0000-0000E9140000}"/>
    <cellStyle name="Note 18 2 7 2" xfId="7624" xr:uid="{00000000-0005-0000-0000-0000EA140000}"/>
    <cellStyle name="Note 18 2 7 3" xfId="5403" xr:uid="{00000000-0005-0000-0000-0000EB140000}"/>
    <cellStyle name="Note 18 2 8" xfId="2728" xr:uid="{00000000-0005-0000-0000-0000EC140000}"/>
    <cellStyle name="Note 18 2 8 2" xfId="7708" xr:uid="{00000000-0005-0000-0000-0000ED140000}"/>
    <cellStyle name="Note 18 2 8 3" xfId="5487" xr:uid="{00000000-0005-0000-0000-0000EE140000}"/>
    <cellStyle name="Note 18 2 9" xfId="1571" xr:uid="{00000000-0005-0000-0000-0000EF140000}"/>
    <cellStyle name="Note 18 2 9 2" xfId="6645" xr:uid="{00000000-0005-0000-0000-0000F0140000}"/>
    <cellStyle name="Note 18 2 9 3" xfId="4340" xr:uid="{00000000-0005-0000-0000-0000F1140000}"/>
    <cellStyle name="Note 18 3" xfId="1264" xr:uid="{00000000-0005-0000-0000-0000F2140000}"/>
    <cellStyle name="Note 18 3 2" xfId="6338" xr:uid="{00000000-0005-0000-0000-0000F3140000}"/>
    <cellStyle name="Note 18 3 3" xfId="4034" xr:uid="{00000000-0005-0000-0000-0000F4140000}"/>
    <cellStyle name="Note 18 4" xfId="1564" xr:uid="{00000000-0005-0000-0000-0000F5140000}"/>
    <cellStyle name="Note 18 4 2" xfId="6638" xr:uid="{00000000-0005-0000-0000-0000F6140000}"/>
    <cellStyle name="Note 18 4 3" xfId="4333" xr:uid="{00000000-0005-0000-0000-0000F7140000}"/>
    <cellStyle name="Note 18 5" xfId="1685" xr:uid="{00000000-0005-0000-0000-0000F8140000}"/>
    <cellStyle name="Note 18 5 2" xfId="6759" xr:uid="{00000000-0005-0000-0000-0000F9140000}"/>
    <cellStyle name="Note 18 5 3" xfId="4454" xr:uid="{00000000-0005-0000-0000-0000FA140000}"/>
    <cellStyle name="Note 18 6" xfId="2981" xr:uid="{00000000-0005-0000-0000-0000FB140000}"/>
    <cellStyle name="Note 18 6 2" xfId="7961" xr:uid="{00000000-0005-0000-0000-0000FC140000}"/>
    <cellStyle name="Note 18 6 3" xfId="5739" xr:uid="{00000000-0005-0000-0000-0000FD140000}"/>
    <cellStyle name="Note 18 7" xfId="3832" xr:uid="{00000000-0005-0000-0000-0000FE140000}"/>
    <cellStyle name="Note 18 8" xfId="3584" xr:uid="{00000000-0005-0000-0000-0000FF140000}"/>
    <cellStyle name="Note 19" xfId="444" xr:uid="{00000000-0005-0000-0000-000000150000}"/>
    <cellStyle name="Note 19 2" xfId="1945" xr:uid="{00000000-0005-0000-0000-000001150000}"/>
    <cellStyle name="Note 19 2 10" xfId="2840" xr:uid="{00000000-0005-0000-0000-000002150000}"/>
    <cellStyle name="Note 19 2 10 2" xfId="7820" xr:uid="{00000000-0005-0000-0000-000003150000}"/>
    <cellStyle name="Note 19 2 10 3" xfId="5599" xr:uid="{00000000-0005-0000-0000-000004150000}"/>
    <cellStyle name="Note 19 2 11" xfId="2910" xr:uid="{00000000-0005-0000-0000-000005150000}"/>
    <cellStyle name="Note 19 2 11 2" xfId="7890" xr:uid="{00000000-0005-0000-0000-000006150000}"/>
    <cellStyle name="Note 19 2 11 3" xfId="5668" xr:uid="{00000000-0005-0000-0000-000007150000}"/>
    <cellStyle name="Note 19 2 12" xfId="2633" xr:uid="{00000000-0005-0000-0000-000008150000}"/>
    <cellStyle name="Note 19 2 12 2" xfId="7613" xr:uid="{00000000-0005-0000-0000-000009150000}"/>
    <cellStyle name="Note 19 2 12 3" xfId="5392" xr:uid="{00000000-0005-0000-0000-00000A150000}"/>
    <cellStyle name="Note 19 2 13" xfId="3029" xr:uid="{00000000-0005-0000-0000-00000B150000}"/>
    <cellStyle name="Note 19 2 13 2" xfId="8009" xr:uid="{00000000-0005-0000-0000-00000C150000}"/>
    <cellStyle name="Note 19 2 13 3" xfId="5787" xr:uid="{00000000-0005-0000-0000-00000D150000}"/>
    <cellStyle name="Note 19 2 14" xfId="3120" xr:uid="{00000000-0005-0000-0000-00000E150000}"/>
    <cellStyle name="Note 19 2 14 2" xfId="8100" xr:uid="{00000000-0005-0000-0000-00000F150000}"/>
    <cellStyle name="Note 19 2 14 3" xfId="5878" xr:uid="{00000000-0005-0000-0000-000010150000}"/>
    <cellStyle name="Note 19 2 15" xfId="3168" xr:uid="{00000000-0005-0000-0000-000011150000}"/>
    <cellStyle name="Note 19 2 15 2" xfId="8148" xr:uid="{00000000-0005-0000-0000-000012150000}"/>
    <cellStyle name="Note 19 2 15 3" xfId="5926" xr:uid="{00000000-0005-0000-0000-000013150000}"/>
    <cellStyle name="Note 19 2 16" xfId="3216" xr:uid="{00000000-0005-0000-0000-000014150000}"/>
    <cellStyle name="Note 19 2 16 2" xfId="8196" xr:uid="{00000000-0005-0000-0000-000015150000}"/>
    <cellStyle name="Note 19 2 16 3" xfId="5974" xr:uid="{00000000-0005-0000-0000-000016150000}"/>
    <cellStyle name="Note 19 2 17" xfId="3262" xr:uid="{00000000-0005-0000-0000-000017150000}"/>
    <cellStyle name="Note 19 2 17 2" xfId="8242" xr:uid="{00000000-0005-0000-0000-000018150000}"/>
    <cellStyle name="Note 19 2 17 3" xfId="6020" xr:uid="{00000000-0005-0000-0000-000019150000}"/>
    <cellStyle name="Note 19 2 18" xfId="3308" xr:uid="{00000000-0005-0000-0000-00001A150000}"/>
    <cellStyle name="Note 19 2 18 2" xfId="8288" xr:uid="{00000000-0005-0000-0000-00001B150000}"/>
    <cellStyle name="Note 19 2 18 3" xfId="6066" xr:uid="{00000000-0005-0000-0000-00001C150000}"/>
    <cellStyle name="Note 19 2 19" xfId="3354" xr:uid="{00000000-0005-0000-0000-00001D150000}"/>
    <cellStyle name="Note 19 2 19 2" xfId="8334" xr:uid="{00000000-0005-0000-0000-00001E150000}"/>
    <cellStyle name="Note 19 2 19 3" xfId="6112" xr:uid="{00000000-0005-0000-0000-00001F150000}"/>
    <cellStyle name="Note 19 2 2" xfId="2153" xr:uid="{00000000-0005-0000-0000-000020150000}"/>
    <cellStyle name="Note 19 2 2 2" xfId="7135" xr:uid="{00000000-0005-0000-0000-000021150000}"/>
    <cellStyle name="Note 19 2 2 3" xfId="4914" xr:uid="{00000000-0005-0000-0000-000022150000}"/>
    <cellStyle name="Note 19 2 20" xfId="3400" xr:uid="{00000000-0005-0000-0000-000023150000}"/>
    <cellStyle name="Note 19 2 20 2" xfId="8380" xr:uid="{00000000-0005-0000-0000-000024150000}"/>
    <cellStyle name="Note 19 2 20 3" xfId="6158" xr:uid="{00000000-0005-0000-0000-000025150000}"/>
    <cellStyle name="Note 19 2 21" xfId="4709" xr:uid="{00000000-0005-0000-0000-000026150000}"/>
    <cellStyle name="Note 19 2 22" xfId="6930" xr:uid="{00000000-0005-0000-0000-000027150000}"/>
    <cellStyle name="Note 19 2 23" xfId="3760" xr:uid="{00000000-0005-0000-0000-000028150000}"/>
    <cellStyle name="Note 19 2 3" xfId="2227" xr:uid="{00000000-0005-0000-0000-000029150000}"/>
    <cellStyle name="Note 19 2 3 2" xfId="7209" xr:uid="{00000000-0005-0000-0000-00002A150000}"/>
    <cellStyle name="Note 19 2 3 3" xfId="4988" xr:uid="{00000000-0005-0000-0000-00002B150000}"/>
    <cellStyle name="Note 19 2 4" xfId="2435" xr:uid="{00000000-0005-0000-0000-00002C150000}"/>
    <cellStyle name="Note 19 2 4 2" xfId="7415" xr:uid="{00000000-0005-0000-0000-00002D150000}"/>
    <cellStyle name="Note 19 2 4 3" xfId="5194" xr:uid="{00000000-0005-0000-0000-00002E150000}"/>
    <cellStyle name="Note 19 2 5" xfId="2505" xr:uid="{00000000-0005-0000-0000-00002F150000}"/>
    <cellStyle name="Note 19 2 5 2" xfId="7485" xr:uid="{00000000-0005-0000-0000-000030150000}"/>
    <cellStyle name="Note 19 2 5 3" xfId="5264" xr:uid="{00000000-0005-0000-0000-000031150000}"/>
    <cellStyle name="Note 19 2 6" xfId="2580" xr:uid="{00000000-0005-0000-0000-000032150000}"/>
    <cellStyle name="Note 19 2 6 2" xfId="7560" xr:uid="{00000000-0005-0000-0000-000033150000}"/>
    <cellStyle name="Note 19 2 6 3" xfId="5339" xr:uid="{00000000-0005-0000-0000-000034150000}"/>
    <cellStyle name="Note 19 2 7" xfId="2645" xr:uid="{00000000-0005-0000-0000-000035150000}"/>
    <cellStyle name="Note 19 2 7 2" xfId="7625" xr:uid="{00000000-0005-0000-0000-000036150000}"/>
    <cellStyle name="Note 19 2 7 3" xfId="5404" xr:uid="{00000000-0005-0000-0000-000037150000}"/>
    <cellStyle name="Note 19 2 8" xfId="2729" xr:uid="{00000000-0005-0000-0000-000038150000}"/>
    <cellStyle name="Note 19 2 8 2" xfId="7709" xr:uid="{00000000-0005-0000-0000-000039150000}"/>
    <cellStyle name="Note 19 2 8 3" xfId="5488" xr:uid="{00000000-0005-0000-0000-00003A150000}"/>
    <cellStyle name="Note 19 2 9" xfId="1378" xr:uid="{00000000-0005-0000-0000-00003B150000}"/>
    <cellStyle name="Note 19 2 9 2" xfId="6452" xr:uid="{00000000-0005-0000-0000-00003C150000}"/>
    <cellStyle name="Note 19 2 9 3" xfId="4147" xr:uid="{00000000-0005-0000-0000-00003D150000}"/>
    <cellStyle name="Note 19 3" xfId="1265" xr:uid="{00000000-0005-0000-0000-00003E150000}"/>
    <cellStyle name="Note 19 3 2" xfId="6339" xr:uid="{00000000-0005-0000-0000-00003F150000}"/>
    <cellStyle name="Note 19 3 3" xfId="4035" xr:uid="{00000000-0005-0000-0000-000040150000}"/>
    <cellStyle name="Note 19 4" xfId="1563" xr:uid="{00000000-0005-0000-0000-000041150000}"/>
    <cellStyle name="Note 19 4 2" xfId="6637" xr:uid="{00000000-0005-0000-0000-000042150000}"/>
    <cellStyle name="Note 19 4 3" xfId="4332" xr:uid="{00000000-0005-0000-0000-000043150000}"/>
    <cellStyle name="Note 19 5" xfId="1737" xr:uid="{00000000-0005-0000-0000-000044150000}"/>
    <cellStyle name="Note 19 5 2" xfId="6811" xr:uid="{00000000-0005-0000-0000-000045150000}"/>
    <cellStyle name="Note 19 5 3" xfId="4506" xr:uid="{00000000-0005-0000-0000-000046150000}"/>
    <cellStyle name="Note 19 6" xfId="1140" xr:uid="{00000000-0005-0000-0000-000047150000}"/>
    <cellStyle name="Note 19 6 2" xfId="6214" xr:uid="{00000000-0005-0000-0000-000048150000}"/>
    <cellStyle name="Note 19 6 3" xfId="3910" xr:uid="{00000000-0005-0000-0000-000049150000}"/>
    <cellStyle name="Note 19 7" xfId="3831" xr:uid="{00000000-0005-0000-0000-00004A150000}"/>
    <cellStyle name="Note 19 8" xfId="3585" xr:uid="{00000000-0005-0000-0000-00004B150000}"/>
    <cellStyle name="Note 2" xfId="445" xr:uid="{00000000-0005-0000-0000-00004C150000}"/>
    <cellStyle name="Note 2 2" xfId="1946" xr:uid="{00000000-0005-0000-0000-00004D150000}"/>
    <cellStyle name="Note 2 2 10" xfId="2841" xr:uid="{00000000-0005-0000-0000-00004E150000}"/>
    <cellStyle name="Note 2 2 10 2" xfId="7821" xr:uid="{00000000-0005-0000-0000-00004F150000}"/>
    <cellStyle name="Note 2 2 10 3" xfId="5600" xr:uid="{00000000-0005-0000-0000-000050150000}"/>
    <cellStyle name="Note 2 2 11" xfId="2911" xr:uid="{00000000-0005-0000-0000-000051150000}"/>
    <cellStyle name="Note 2 2 11 2" xfId="7891" xr:uid="{00000000-0005-0000-0000-000052150000}"/>
    <cellStyle name="Note 2 2 11 3" xfId="5669" xr:uid="{00000000-0005-0000-0000-000053150000}"/>
    <cellStyle name="Note 2 2 12" xfId="2568" xr:uid="{00000000-0005-0000-0000-000054150000}"/>
    <cellStyle name="Note 2 2 12 2" xfId="7548" xr:uid="{00000000-0005-0000-0000-000055150000}"/>
    <cellStyle name="Note 2 2 12 3" xfId="5327" xr:uid="{00000000-0005-0000-0000-000056150000}"/>
    <cellStyle name="Note 2 2 13" xfId="3030" xr:uid="{00000000-0005-0000-0000-000057150000}"/>
    <cellStyle name="Note 2 2 13 2" xfId="8010" xr:uid="{00000000-0005-0000-0000-000058150000}"/>
    <cellStyle name="Note 2 2 13 3" xfId="5788" xr:uid="{00000000-0005-0000-0000-000059150000}"/>
    <cellStyle name="Note 2 2 14" xfId="3121" xr:uid="{00000000-0005-0000-0000-00005A150000}"/>
    <cellStyle name="Note 2 2 14 2" xfId="8101" xr:uid="{00000000-0005-0000-0000-00005B150000}"/>
    <cellStyle name="Note 2 2 14 3" xfId="5879" xr:uid="{00000000-0005-0000-0000-00005C150000}"/>
    <cellStyle name="Note 2 2 15" xfId="3169" xr:uid="{00000000-0005-0000-0000-00005D150000}"/>
    <cellStyle name="Note 2 2 15 2" xfId="8149" xr:uid="{00000000-0005-0000-0000-00005E150000}"/>
    <cellStyle name="Note 2 2 15 3" xfId="5927" xr:uid="{00000000-0005-0000-0000-00005F150000}"/>
    <cellStyle name="Note 2 2 16" xfId="3217" xr:uid="{00000000-0005-0000-0000-000060150000}"/>
    <cellStyle name="Note 2 2 16 2" xfId="8197" xr:uid="{00000000-0005-0000-0000-000061150000}"/>
    <cellStyle name="Note 2 2 16 3" xfId="5975" xr:uid="{00000000-0005-0000-0000-000062150000}"/>
    <cellStyle name="Note 2 2 17" xfId="3263" xr:uid="{00000000-0005-0000-0000-000063150000}"/>
    <cellStyle name="Note 2 2 17 2" xfId="8243" xr:uid="{00000000-0005-0000-0000-000064150000}"/>
    <cellStyle name="Note 2 2 17 3" xfId="6021" xr:uid="{00000000-0005-0000-0000-000065150000}"/>
    <cellStyle name="Note 2 2 18" xfId="3309" xr:uid="{00000000-0005-0000-0000-000066150000}"/>
    <cellStyle name="Note 2 2 18 2" xfId="8289" xr:uid="{00000000-0005-0000-0000-000067150000}"/>
    <cellStyle name="Note 2 2 18 3" xfId="6067" xr:uid="{00000000-0005-0000-0000-000068150000}"/>
    <cellStyle name="Note 2 2 19" xfId="3355" xr:uid="{00000000-0005-0000-0000-000069150000}"/>
    <cellStyle name="Note 2 2 19 2" xfId="8335" xr:uid="{00000000-0005-0000-0000-00006A150000}"/>
    <cellStyle name="Note 2 2 19 3" xfId="6113" xr:uid="{00000000-0005-0000-0000-00006B150000}"/>
    <cellStyle name="Note 2 2 2" xfId="2154" xr:uid="{00000000-0005-0000-0000-00006C150000}"/>
    <cellStyle name="Note 2 2 2 2" xfId="7136" xr:uid="{00000000-0005-0000-0000-00006D150000}"/>
    <cellStyle name="Note 2 2 2 3" xfId="4915" xr:uid="{00000000-0005-0000-0000-00006E150000}"/>
    <cellStyle name="Note 2 2 20" xfId="3401" xr:uid="{00000000-0005-0000-0000-00006F150000}"/>
    <cellStyle name="Note 2 2 20 2" xfId="8381" xr:uid="{00000000-0005-0000-0000-000070150000}"/>
    <cellStyle name="Note 2 2 20 3" xfId="6159" xr:uid="{00000000-0005-0000-0000-000071150000}"/>
    <cellStyle name="Note 2 2 21" xfId="4710" xr:uid="{00000000-0005-0000-0000-000072150000}"/>
    <cellStyle name="Note 2 2 22" xfId="6931" xr:uid="{00000000-0005-0000-0000-000073150000}"/>
    <cellStyle name="Note 2 2 23" xfId="3761" xr:uid="{00000000-0005-0000-0000-000074150000}"/>
    <cellStyle name="Note 2 2 3" xfId="2228" xr:uid="{00000000-0005-0000-0000-000075150000}"/>
    <cellStyle name="Note 2 2 3 2" xfId="7210" xr:uid="{00000000-0005-0000-0000-000076150000}"/>
    <cellStyle name="Note 2 2 3 3" xfId="4989" xr:uid="{00000000-0005-0000-0000-000077150000}"/>
    <cellStyle name="Note 2 2 4" xfId="2436" xr:uid="{00000000-0005-0000-0000-000078150000}"/>
    <cellStyle name="Note 2 2 4 2" xfId="7416" xr:uid="{00000000-0005-0000-0000-000079150000}"/>
    <cellStyle name="Note 2 2 4 3" xfId="5195" xr:uid="{00000000-0005-0000-0000-00007A150000}"/>
    <cellStyle name="Note 2 2 5" xfId="2506" xr:uid="{00000000-0005-0000-0000-00007B150000}"/>
    <cellStyle name="Note 2 2 5 2" xfId="7486" xr:uid="{00000000-0005-0000-0000-00007C150000}"/>
    <cellStyle name="Note 2 2 5 3" xfId="5265" xr:uid="{00000000-0005-0000-0000-00007D150000}"/>
    <cellStyle name="Note 2 2 6" xfId="2581" xr:uid="{00000000-0005-0000-0000-00007E150000}"/>
    <cellStyle name="Note 2 2 6 2" xfId="7561" xr:uid="{00000000-0005-0000-0000-00007F150000}"/>
    <cellStyle name="Note 2 2 6 3" xfId="5340" xr:uid="{00000000-0005-0000-0000-000080150000}"/>
    <cellStyle name="Note 2 2 7" xfId="2646" xr:uid="{00000000-0005-0000-0000-000081150000}"/>
    <cellStyle name="Note 2 2 7 2" xfId="7626" xr:uid="{00000000-0005-0000-0000-000082150000}"/>
    <cellStyle name="Note 2 2 7 3" xfId="5405" xr:uid="{00000000-0005-0000-0000-000083150000}"/>
    <cellStyle name="Note 2 2 8" xfId="2730" xr:uid="{00000000-0005-0000-0000-000084150000}"/>
    <cellStyle name="Note 2 2 8 2" xfId="7710" xr:uid="{00000000-0005-0000-0000-000085150000}"/>
    <cellStyle name="Note 2 2 8 3" xfId="5489" xr:uid="{00000000-0005-0000-0000-000086150000}"/>
    <cellStyle name="Note 2 2 9" xfId="1524" xr:uid="{00000000-0005-0000-0000-000087150000}"/>
    <cellStyle name="Note 2 2 9 2" xfId="6598" xr:uid="{00000000-0005-0000-0000-000088150000}"/>
    <cellStyle name="Note 2 2 9 3" xfId="4293" xr:uid="{00000000-0005-0000-0000-000089150000}"/>
    <cellStyle name="Note 2 3" xfId="1266" xr:uid="{00000000-0005-0000-0000-00008A150000}"/>
    <cellStyle name="Note 2 3 2" xfId="6340" xr:uid="{00000000-0005-0000-0000-00008B150000}"/>
    <cellStyle name="Note 2 3 3" xfId="4036" xr:uid="{00000000-0005-0000-0000-00008C150000}"/>
    <cellStyle name="Note 2 4" xfId="1562" xr:uid="{00000000-0005-0000-0000-00008D150000}"/>
    <cellStyle name="Note 2 4 2" xfId="6636" xr:uid="{00000000-0005-0000-0000-00008E150000}"/>
    <cellStyle name="Note 2 4 3" xfId="4331" xr:uid="{00000000-0005-0000-0000-00008F150000}"/>
    <cellStyle name="Note 2 5" xfId="1636" xr:uid="{00000000-0005-0000-0000-000090150000}"/>
    <cellStyle name="Note 2 5 2" xfId="6710" xr:uid="{00000000-0005-0000-0000-000091150000}"/>
    <cellStyle name="Note 2 5 3" xfId="4405" xr:uid="{00000000-0005-0000-0000-000092150000}"/>
    <cellStyle name="Note 2 6" xfId="2980" xr:uid="{00000000-0005-0000-0000-000093150000}"/>
    <cellStyle name="Note 2 6 2" xfId="7960" xr:uid="{00000000-0005-0000-0000-000094150000}"/>
    <cellStyle name="Note 2 6 3" xfId="5738" xr:uid="{00000000-0005-0000-0000-000095150000}"/>
    <cellStyle name="Note 2 7" xfId="3830" xr:uid="{00000000-0005-0000-0000-000096150000}"/>
    <cellStyle name="Note 2 8" xfId="3586" xr:uid="{00000000-0005-0000-0000-000097150000}"/>
    <cellStyle name="Note 20" xfId="446" xr:uid="{00000000-0005-0000-0000-000098150000}"/>
    <cellStyle name="Note 20 2" xfId="1947" xr:uid="{00000000-0005-0000-0000-000099150000}"/>
    <cellStyle name="Note 20 2 10" xfId="2842" xr:uid="{00000000-0005-0000-0000-00009A150000}"/>
    <cellStyle name="Note 20 2 10 2" xfId="7822" xr:uid="{00000000-0005-0000-0000-00009B150000}"/>
    <cellStyle name="Note 20 2 10 3" xfId="5601" xr:uid="{00000000-0005-0000-0000-00009C150000}"/>
    <cellStyle name="Note 20 2 11" xfId="2912" xr:uid="{00000000-0005-0000-0000-00009D150000}"/>
    <cellStyle name="Note 20 2 11 2" xfId="7892" xr:uid="{00000000-0005-0000-0000-00009E150000}"/>
    <cellStyle name="Note 20 2 11 3" xfId="5670" xr:uid="{00000000-0005-0000-0000-00009F150000}"/>
    <cellStyle name="Note 20 2 12" xfId="2118" xr:uid="{00000000-0005-0000-0000-0000A0150000}"/>
    <cellStyle name="Note 20 2 12 2" xfId="7100" xr:uid="{00000000-0005-0000-0000-0000A1150000}"/>
    <cellStyle name="Note 20 2 12 3" xfId="4879" xr:uid="{00000000-0005-0000-0000-0000A2150000}"/>
    <cellStyle name="Note 20 2 13" xfId="3031" xr:uid="{00000000-0005-0000-0000-0000A3150000}"/>
    <cellStyle name="Note 20 2 13 2" xfId="8011" xr:uid="{00000000-0005-0000-0000-0000A4150000}"/>
    <cellStyle name="Note 20 2 13 3" xfId="5789" xr:uid="{00000000-0005-0000-0000-0000A5150000}"/>
    <cellStyle name="Note 20 2 14" xfId="3122" xr:uid="{00000000-0005-0000-0000-0000A6150000}"/>
    <cellStyle name="Note 20 2 14 2" xfId="8102" xr:uid="{00000000-0005-0000-0000-0000A7150000}"/>
    <cellStyle name="Note 20 2 14 3" xfId="5880" xr:uid="{00000000-0005-0000-0000-0000A8150000}"/>
    <cellStyle name="Note 20 2 15" xfId="3170" xr:uid="{00000000-0005-0000-0000-0000A9150000}"/>
    <cellStyle name="Note 20 2 15 2" xfId="8150" xr:uid="{00000000-0005-0000-0000-0000AA150000}"/>
    <cellStyle name="Note 20 2 15 3" xfId="5928" xr:uid="{00000000-0005-0000-0000-0000AB150000}"/>
    <cellStyle name="Note 20 2 16" xfId="3218" xr:uid="{00000000-0005-0000-0000-0000AC150000}"/>
    <cellStyle name="Note 20 2 16 2" xfId="8198" xr:uid="{00000000-0005-0000-0000-0000AD150000}"/>
    <cellStyle name="Note 20 2 16 3" xfId="5976" xr:uid="{00000000-0005-0000-0000-0000AE150000}"/>
    <cellStyle name="Note 20 2 17" xfId="3264" xr:uid="{00000000-0005-0000-0000-0000AF150000}"/>
    <cellStyle name="Note 20 2 17 2" xfId="8244" xr:uid="{00000000-0005-0000-0000-0000B0150000}"/>
    <cellStyle name="Note 20 2 17 3" xfId="6022" xr:uid="{00000000-0005-0000-0000-0000B1150000}"/>
    <cellStyle name="Note 20 2 18" xfId="3310" xr:uid="{00000000-0005-0000-0000-0000B2150000}"/>
    <cellStyle name="Note 20 2 18 2" xfId="8290" xr:uid="{00000000-0005-0000-0000-0000B3150000}"/>
    <cellStyle name="Note 20 2 18 3" xfId="6068" xr:uid="{00000000-0005-0000-0000-0000B4150000}"/>
    <cellStyle name="Note 20 2 19" xfId="3356" xr:uid="{00000000-0005-0000-0000-0000B5150000}"/>
    <cellStyle name="Note 20 2 19 2" xfId="8336" xr:uid="{00000000-0005-0000-0000-0000B6150000}"/>
    <cellStyle name="Note 20 2 19 3" xfId="6114" xr:uid="{00000000-0005-0000-0000-0000B7150000}"/>
    <cellStyle name="Note 20 2 2" xfId="2155" xr:uid="{00000000-0005-0000-0000-0000B8150000}"/>
    <cellStyle name="Note 20 2 2 2" xfId="7137" xr:uid="{00000000-0005-0000-0000-0000B9150000}"/>
    <cellStyle name="Note 20 2 2 3" xfId="4916" xr:uid="{00000000-0005-0000-0000-0000BA150000}"/>
    <cellStyle name="Note 20 2 20" xfId="3402" xr:uid="{00000000-0005-0000-0000-0000BB150000}"/>
    <cellStyle name="Note 20 2 20 2" xfId="8382" xr:uid="{00000000-0005-0000-0000-0000BC150000}"/>
    <cellStyle name="Note 20 2 20 3" xfId="6160" xr:uid="{00000000-0005-0000-0000-0000BD150000}"/>
    <cellStyle name="Note 20 2 21" xfId="4711" xr:uid="{00000000-0005-0000-0000-0000BE150000}"/>
    <cellStyle name="Note 20 2 22" xfId="6932" xr:uid="{00000000-0005-0000-0000-0000BF150000}"/>
    <cellStyle name="Note 20 2 23" xfId="3762" xr:uid="{00000000-0005-0000-0000-0000C0150000}"/>
    <cellStyle name="Note 20 2 3" xfId="2229" xr:uid="{00000000-0005-0000-0000-0000C1150000}"/>
    <cellStyle name="Note 20 2 3 2" xfId="7211" xr:uid="{00000000-0005-0000-0000-0000C2150000}"/>
    <cellStyle name="Note 20 2 3 3" xfId="4990" xr:uid="{00000000-0005-0000-0000-0000C3150000}"/>
    <cellStyle name="Note 20 2 4" xfId="2437" xr:uid="{00000000-0005-0000-0000-0000C4150000}"/>
    <cellStyle name="Note 20 2 4 2" xfId="7417" xr:uid="{00000000-0005-0000-0000-0000C5150000}"/>
    <cellStyle name="Note 20 2 4 3" xfId="5196" xr:uid="{00000000-0005-0000-0000-0000C6150000}"/>
    <cellStyle name="Note 20 2 5" xfId="2507" xr:uid="{00000000-0005-0000-0000-0000C7150000}"/>
    <cellStyle name="Note 20 2 5 2" xfId="7487" xr:uid="{00000000-0005-0000-0000-0000C8150000}"/>
    <cellStyle name="Note 20 2 5 3" xfId="5266" xr:uid="{00000000-0005-0000-0000-0000C9150000}"/>
    <cellStyle name="Note 20 2 6" xfId="2582" xr:uid="{00000000-0005-0000-0000-0000CA150000}"/>
    <cellStyle name="Note 20 2 6 2" xfId="7562" xr:uid="{00000000-0005-0000-0000-0000CB150000}"/>
    <cellStyle name="Note 20 2 6 3" xfId="5341" xr:uid="{00000000-0005-0000-0000-0000CC150000}"/>
    <cellStyle name="Note 20 2 7" xfId="2647" xr:uid="{00000000-0005-0000-0000-0000CD150000}"/>
    <cellStyle name="Note 20 2 7 2" xfId="7627" xr:uid="{00000000-0005-0000-0000-0000CE150000}"/>
    <cellStyle name="Note 20 2 7 3" xfId="5406" xr:uid="{00000000-0005-0000-0000-0000CF150000}"/>
    <cellStyle name="Note 20 2 8" xfId="2731" xr:uid="{00000000-0005-0000-0000-0000D0150000}"/>
    <cellStyle name="Note 20 2 8 2" xfId="7711" xr:uid="{00000000-0005-0000-0000-0000D1150000}"/>
    <cellStyle name="Note 20 2 8 3" xfId="5490" xr:uid="{00000000-0005-0000-0000-0000D2150000}"/>
    <cellStyle name="Note 20 2 9" xfId="1154" xr:uid="{00000000-0005-0000-0000-0000D3150000}"/>
    <cellStyle name="Note 20 2 9 2" xfId="6228" xr:uid="{00000000-0005-0000-0000-0000D4150000}"/>
    <cellStyle name="Note 20 2 9 3" xfId="3924" xr:uid="{00000000-0005-0000-0000-0000D5150000}"/>
    <cellStyle name="Note 20 3" xfId="1267" xr:uid="{00000000-0005-0000-0000-0000D6150000}"/>
    <cellStyle name="Note 20 3 2" xfId="6341" xr:uid="{00000000-0005-0000-0000-0000D7150000}"/>
    <cellStyle name="Note 20 3 3" xfId="4037" xr:uid="{00000000-0005-0000-0000-0000D8150000}"/>
    <cellStyle name="Note 20 4" xfId="1561" xr:uid="{00000000-0005-0000-0000-0000D9150000}"/>
    <cellStyle name="Note 20 4 2" xfId="6635" xr:uid="{00000000-0005-0000-0000-0000DA150000}"/>
    <cellStyle name="Note 20 4 3" xfId="4330" xr:uid="{00000000-0005-0000-0000-0000DB150000}"/>
    <cellStyle name="Note 20 5" xfId="1411" xr:uid="{00000000-0005-0000-0000-0000DC150000}"/>
    <cellStyle name="Note 20 5 2" xfId="6485" xr:uid="{00000000-0005-0000-0000-0000DD150000}"/>
    <cellStyle name="Note 20 5 3" xfId="4180" xr:uid="{00000000-0005-0000-0000-0000DE150000}"/>
    <cellStyle name="Note 20 6" xfId="2483" xr:uid="{00000000-0005-0000-0000-0000DF150000}"/>
    <cellStyle name="Note 20 6 2" xfId="7463" xr:uid="{00000000-0005-0000-0000-0000E0150000}"/>
    <cellStyle name="Note 20 6 3" xfId="5242" xr:uid="{00000000-0005-0000-0000-0000E1150000}"/>
    <cellStyle name="Note 20 7" xfId="3829" xr:uid="{00000000-0005-0000-0000-0000E2150000}"/>
    <cellStyle name="Note 20 8" xfId="3587" xr:uid="{00000000-0005-0000-0000-0000E3150000}"/>
    <cellStyle name="Note 21" xfId="447" xr:uid="{00000000-0005-0000-0000-0000E4150000}"/>
    <cellStyle name="Note 21 2" xfId="1948" xr:uid="{00000000-0005-0000-0000-0000E5150000}"/>
    <cellStyle name="Note 21 2 10" xfId="2843" xr:uid="{00000000-0005-0000-0000-0000E6150000}"/>
    <cellStyle name="Note 21 2 10 2" xfId="7823" xr:uid="{00000000-0005-0000-0000-0000E7150000}"/>
    <cellStyle name="Note 21 2 10 3" xfId="5602" xr:uid="{00000000-0005-0000-0000-0000E8150000}"/>
    <cellStyle name="Note 21 2 11" xfId="2913" xr:uid="{00000000-0005-0000-0000-0000E9150000}"/>
    <cellStyle name="Note 21 2 11 2" xfId="7893" xr:uid="{00000000-0005-0000-0000-0000EA150000}"/>
    <cellStyle name="Note 21 2 11 3" xfId="5671" xr:uid="{00000000-0005-0000-0000-0000EB150000}"/>
    <cellStyle name="Note 21 2 12" xfId="2794" xr:uid="{00000000-0005-0000-0000-0000EC150000}"/>
    <cellStyle name="Note 21 2 12 2" xfId="7774" xr:uid="{00000000-0005-0000-0000-0000ED150000}"/>
    <cellStyle name="Note 21 2 12 3" xfId="5553" xr:uid="{00000000-0005-0000-0000-0000EE150000}"/>
    <cellStyle name="Note 21 2 13" xfId="3032" xr:uid="{00000000-0005-0000-0000-0000EF150000}"/>
    <cellStyle name="Note 21 2 13 2" xfId="8012" xr:uid="{00000000-0005-0000-0000-0000F0150000}"/>
    <cellStyle name="Note 21 2 13 3" xfId="5790" xr:uid="{00000000-0005-0000-0000-0000F1150000}"/>
    <cellStyle name="Note 21 2 14" xfId="3123" xr:uid="{00000000-0005-0000-0000-0000F2150000}"/>
    <cellStyle name="Note 21 2 14 2" xfId="8103" xr:uid="{00000000-0005-0000-0000-0000F3150000}"/>
    <cellStyle name="Note 21 2 14 3" xfId="5881" xr:uid="{00000000-0005-0000-0000-0000F4150000}"/>
    <cellStyle name="Note 21 2 15" xfId="3171" xr:uid="{00000000-0005-0000-0000-0000F5150000}"/>
    <cellStyle name="Note 21 2 15 2" xfId="8151" xr:uid="{00000000-0005-0000-0000-0000F6150000}"/>
    <cellStyle name="Note 21 2 15 3" xfId="5929" xr:uid="{00000000-0005-0000-0000-0000F7150000}"/>
    <cellStyle name="Note 21 2 16" xfId="3219" xr:uid="{00000000-0005-0000-0000-0000F8150000}"/>
    <cellStyle name="Note 21 2 16 2" xfId="8199" xr:uid="{00000000-0005-0000-0000-0000F9150000}"/>
    <cellStyle name="Note 21 2 16 3" xfId="5977" xr:uid="{00000000-0005-0000-0000-0000FA150000}"/>
    <cellStyle name="Note 21 2 17" xfId="3265" xr:uid="{00000000-0005-0000-0000-0000FB150000}"/>
    <cellStyle name="Note 21 2 17 2" xfId="8245" xr:uid="{00000000-0005-0000-0000-0000FC150000}"/>
    <cellStyle name="Note 21 2 17 3" xfId="6023" xr:uid="{00000000-0005-0000-0000-0000FD150000}"/>
    <cellStyle name="Note 21 2 18" xfId="3311" xr:uid="{00000000-0005-0000-0000-0000FE150000}"/>
    <cellStyle name="Note 21 2 18 2" xfId="8291" xr:uid="{00000000-0005-0000-0000-0000FF150000}"/>
    <cellStyle name="Note 21 2 18 3" xfId="6069" xr:uid="{00000000-0005-0000-0000-000000160000}"/>
    <cellStyle name="Note 21 2 19" xfId="3357" xr:uid="{00000000-0005-0000-0000-000001160000}"/>
    <cellStyle name="Note 21 2 19 2" xfId="8337" xr:uid="{00000000-0005-0000-0000-000002160000}"/>
    <cellStyle name="Note 21 2 19 3" xfId="6115" xr:uid="{00000000-0005-0000-0000-000003160000}"/>
    <cellStyle name="Note 21 2 2" xfId="2156" xr:uid="{00000000-0005-0000-0000-000004160000}"/>
    <cellStyle name="Note 21 2 2 2" xfId="7138" xr:uid="{00000000-0005-0000-0000-000005160000}"/>
    <cellStyle name="Note 21 2 2 3" xfId="4917" xr:uid="{00000000-0005-0000-0000-000006160000}"/>
    <cellStyle name="Note 21 2 20" xfId="3403" xr:uid="{00000000-0005-0000-0000-000007160000}"/>
    <cellStyle name="Note 21 2 20 2" xfId="8383" xr:uid="{00000000-0005-0000-0000-000008160000}"/>
    <cellStyle name="Note 21 2 20 3" xfId="6161" xr:uid="{00000000-0005-0000-0000-000009160000}"/>
    <cellStyle name="Note 21 2 21" xfId="4712" xr:uid="{00000000-0005-0000-0000-00000A160000}"/>
    <cellStyle name="Note 21 2 22" xfId="6933" xr:uid="{00000000-0005-0000-0000-00000B160000}"/>
    <cellStyle name="Note 21 2 23" xfId="3763" xr:uid="{00000000-0005-0000-0000-00000C160000}"/>
    <cellStyle name="Note 21 2 3" xfId="2230" xr:uid="{00000000-0005-0000-0000-00000D160000}"/>
    <cellStyle name="Note 21 2 3 2" xfId="7212" xr:uid="{00000000-0005-0000-0000-00000E160000}"/>
    <cellStyle name="Note 21 2 3 3" xfId="4991" xr:uid="{00000000-0005-0000-0000-00000F160000}"/>
    <cellStyle name="Note 21 2 4" xfId="2438" xr:uid="{00000000-0005-0000-0000-000010160000}"/>
    <cellStyle name="Note 21 2 4 2" xfId="7418" xr:uid="{00000000-0005-0000-0000-000011160000}"/>
    <cellStyle name="Note 21 2 4 3" xfId="5197" xr:uid="{00000000-0005-0000-0000-000012160000}"/>
    <cellStyle name="Note 21 2 5" xfId="2508" xr:uid="{00000000-0005-0000-0000-000013160000}"/>
    <cellStyle name="Note 21 2 5 2" xfId="7488" xr:uid="{00000000-0005-0000-0000-000014160000}"/>
    <cellStyle name="Note 21 2 5 3" xfId="5267" xr:uid="{00000000-0005-0000-0000-000015160000}"/>
    <cellStyle name="Note 21 2 6" xfId="2583" xr:uid="{00000000-0005-0000-0000-000016160000}"/>
    <cellStyle name="Note 21 2 6 2" xfId="7563" xr:uid="{00000000-0005-0000-0000-000017160000}"/>
    <cellStyle name="Note 21 2 6 3" xfId="5342" xr:uid="{00000000-0005-0000-0000-000018160000}"/>
    <cellStyle name="Note 21 2 7" xfId="2648" xr:uid="{00000000-0005-0000-0000-000019160000}"/>
    <cellStyle name="Note 21 2 7 2" xfId="7628" xr:uid="{00000000-0005-0000-0000-00001A160000}"/>
    <cellStyle name="Note 21 2 7 3" xfId="5407" xr:uid="{00000000-0005-0000-0000-00001B160000}"/>
    <cellStyle name="Note 21 2 8" xfId="2732" xr:uid="{00000000-0005-0000-0000-00001C160000}"/>
    <cellStyle name="Note 21 2 8 2" xfId="7712" xr:uid="{00000000-0005-0000-0000-00001D160000}"/>
    <cellStyle name="Note 21 2 8 3" xfId="5491" xr:uid="{00000000-0005-0000-0000-00001E160000}"/>
    <cellStyle name="Note 21 2 9" xfId="1611" xr:uid="{00000000-0005-0000-0000-00001F160000}"/>
    <cellStyle name="Note 21 2 9 2" xfId="6685" xr:uid="{00000000-0005-0000-0000-000020160000}"/>
    <cellStyle name="Note 21 2 9 3" xfId="4380" xr:uid="{00000000-0005-0000-0000-000021160000}"/>
    <cellStyle name="Note 21 3" xfId="1268" xr:uid="{00000000-0005-0000-0000-000022160000}"/>
    <cellStyle name="Note 21 3 2" xfId="6342" xr:uid="{00000000-0005-0000-0000-000023160000}"/>
    <cellStyle name="Note 21 3 3" xfId="4038" xr:uid="{00000000-0005-0000-0000-000024160000}"/>
    <cellStyle name="Note 21 4" xfId="1560" xr:uid="{00000000-0005-0000-0000-000025160000}"/>
    <cellStyle name="Note 21 4 2" xfId="6634" xr:uid="{00000000-0005-0000-0000-000026160000}"/>
    <cellStyle name="Note 21 4 3" xfId="4329" xr:uid="{00000000-0005-0000-0000-000027160000}"/>
    <cellStyle name="Note 21 5" xfId="1686" xr:uid="{00000000-0005-0000-0000-000028160000}"/>
    <cellStyle name="Note 21 5 2" xfId="6760" xr:uid="{00000000-0005-0000-0000-000029160000}"/>
    <cellStyle name="Note 21 5 3" xfId="4455" xr:uid="{00000000-0005-0000-0000-00002A160000}"/>
    <cellStyle name="Note 21 6" xfId="2979" xr:uid="{00000000-0005-0000-0000-00002B160000}"/>
    <cellStyle name="Note 21 6 2" xfId="7959" xr:uid="{00000000-0005-0000-0000-00002C160000}"/>
    <cellStyle name="Note 21 6 3" xfId="5737" xr:uid="{00000000-0005-0000-0000-00002D160000}"/>
    <cellStyle name="Note 21 7" xfId="3828" xr:uid="{00000000-0005-0000-0000-00002E160000}"/>
    <cellStyle name="Note 21 8" xfId="3588" xr:uid="{00000000-0005-0000-0000-00002F160000}"/>
    <cellStyle name="Note 22" xfId="448" xr:uid="{00000000-0005-0000-0000-000030160000}"/>
    <cellStyle name="Note 22 2" xfId="1949" xr:uid="{00000000-0005-0000-0000-000031160000}"/>
    <cellStyle name="Note 22 2 10" xfId="2844" xr:uid="{00000000-0005-0000-0000-000032160000}"/>
    <cellStyle name="Note 22 2 10 2" xfId="7824" xr:uid="{00000000-0005-0000-0000-000033160000}"/>
    <cellStyle name="Note 22 2 10 3" xfId="5603" xr:uid="{00000000-0005-0000-0000-000034160000}"/>
    <cellStyle name="Note 22 2 11" xfId="2914" xr:uid="{00000000-0005-0000-0000-000035160000}"/>
    <cellStyle name="Note 22 2 11 2" xfId="7894" xr:uid="{00000000-0005-0000-0000-000036160000}"/>
    <cellStyle name="Note 22 2 11 3" xfId="5672" xr:uid="{00000000-0005-0000-0000-000037160000}"/>
    <cellStyle name="Note 22 2 12" xfId="1131" xr:uid="{00000000-0005-0000-0000-000038160000}"/>
    <cellStyle name="Note 22 2 12 2" xfId="6205" xr:uid="{00000000-0005-0000-0000-000039160000}"/>
    <cellStyle name="Note 22 2 12 3" xfId="3901" xr:uid="{00000000-0005-0000-0000-00003A160000}"/>
    <cellStyle name="Note 22 2 13" xfId="3033" xr:uid="{00000000-0005-0000-0000-00003B160000}"/>
    <cellStyle name="Note 22 2 13 2" xfId="8013" xr:uid="{00000000-0005-0000-0000-00003C160000}"/>
    <cellStyle name="Note 22 2 13 3" xfId="5791" xr:uid="{00000000-0005-0000-0000-00003D160000}"/>
    <cellStyle name="Note 22 2 14" xfId="3124" xr:uid="{00000000-0005-0000-0000-00003E160000}"/>
    <cellStyle name="Note 22 2 14 2" xfId="8104" xr:uid="{00000000-0005-0000-0000-00003F160000}"/>
    <cellStyle name="Note 22 2 14 3" xfId="5882" xr:uid="{00000000-0005-0000-0000-000040160000}"/>
    <cellStyle name="Note 22 2 15" xfId="3172" xr:uid="{00000000-0005-0000-0000-000041160000}"/>
    <cellStyle name="Note 22 2 15 2" xfId="8152" xr:uid="{00000000-0005-0000-0000-000042160000}"/>
    <cellStyle name="Note 22 2 15 3" xfId="5930" xr:uid="{00000000-0005-0000-0000-000043160000}"/>
    <cellStyle name="Note 22 2 16" xfId="3220" xr:uid="{00000000-0005-0000-0000-000044160000}"/>
    <cellStyle name="Note 22 2 16 2" xfId="8200" xr:uid="{00000000-0005-0000-0000-000045160000}"/>
    <cellStyle name="Note 22 2 16 3" xfId="5978" xr:uid="{00000000-0005-0000-0000-000046160000}"/>
    <cellStyle name="Note 22 2 17" xfId="3266" xr:uid="{00000000-0005-0000-0000-000047160000}"/>
    <cellStyle name="Note 22 2 17 2" xfId="8246" xr:uid="{00000000-0005-0000-0000-000048160000}"/>
    <cellStyle name="Note 22 2 17 3" xfId="6024" xr:uid="{00000000-0005-0000-0000-000049160000}"/>
    <cellStyle name="Note 22 2 18" xfId="3312" xr:uid="{00000000-0005-0000-0000-00004A160000}"/>
    <cellStyle name="Note 22 2 18 2" xfId="8292" xr:uid="{00000000-0005-0000-0000-00004B160000}"/>
    <cellStyle name="Note 22 2 18 3" xfId="6070" xr:uid="{00000000-0005-0000-0000-00004C160000}"/>
    <cellStyle name="Note 22 2 19" xfId="3358" xr:uid="{00000000-0005-0000-0000-00004D160000}"/>
    <cellStyle name="Note 22 2 19 2" xfId="8338" xr:uid="{00000000-0005-0000-0000-00004E160000}"/>
    <cellStyle name="Note 22 2 19 3" xfId="6116" xr:uid="{00000000-0005-0000-0000-00004F160000}"/>
    <cellStyle name="Note 22 2 2" xfId="2157" xr:uid="{00000000-0005-0000-0000-000050160000}"/>
    <cellStyle name="Note 22 2 2 2" xfId="7139" xr:uid="{00000000-0005-0000-0000-000051160000}"/>
    <cellStyle name="Note 22 2 2 3" xfId="4918" xr:uid="{00000000-0005-0000-0000-000052160000}"/>
    <cellStyle name="Note 22 2 20" xfId="3404" xr:uid="{00000000-0005-0000-0000-000053160000}"/>
    <cellStyle name="Note 22 2 20 2" xfId="8384" xr:uid="{00000000-0005-0000-0000-000054160000}"/>
    <cellStyle name="Note 22 2 20 3" xfId="6162" xr:uid="{00000000-0005-0000-0000-000055160000}"/>
    <cellStyle name="Note 22 2 21" xfId="4713" xr:uid="{00000000-0005-0000-0000-000056160000}"/>
    <cellStyle name="Note 22 2 22" xfId="6934" xr:uid="{00000000-0005-0000-0000-000057160000}"/>
    <cellStyle name="Note 22 2 23" xfId="3764" xr:uid="{00000000-0005-0000-0000-000058160000}"/>
    <cellStyle name="Note 22 2 3" xfId="2231" xr:uid="{00000000-0005-0000-0000-000059160000}"/>
    <cellStyle name="Note 22 2 3 2" xfId="7213" xr:uid="{00000000-0005-0000-0000-00005A160000}"/>
    <cellStyle name="Note 22 2 3 3" xfId="4992" xr:uid="{00000000-0005-0000-0000-00005B160000}"/>
    <cellStyle name="Note 22 2 4" xfId="2439" xr:uid="{00000000-0005-0000-0000-00005C160000}"/>
    <cellStyle name="Note 22 2 4 2" xfId="7419" xr:uid="{00000000-0005-0000-0000-00005D160000}"/>
    <cellStyle name="Note 22 2 4 3" xfId="5198" xr:uid="{00000000-0005-0000-0000-00005E160000}"/>
    <cellStyle name="Note 22 2 5" xfId="2509" xr:uid="{00000000-0005-0000-0000-00005F160000}"/>
    <cellStyle name="Note 22 2 5 2" xfId="7489" xr:uid="{00000000-0005-0000-0000-000060160000}"/>
    <cellStyle name="Note 22 2 5 3" xfId="5268" xr:uid="{00000000-0005-0000-0000-000061160000}"/>
    <cellStyle name="Note 22 2 6" xfId="2584" xr:uid="{00000000-0005-0000-0000-000062160000}"/>
    <cellStyle name="Note 22 2 6 2" xfId="7564" xr:uid="{00000000-0005-0000-0000-000063160000}"/>
    <cellStyle name="Note 22 2 6 3" xfId="5343" xr:uid="{00000000-0005-0000-0000-000064160000}"/>
    <cellStyle name="Note 22 2 7" xfId="2649" xr:uid="{00000000-0005-0000-0000-000065160000}"/>
    <cellStyle name="Note 22 2 7 2" xfId="7629" xr:uid="{00000000-0005-0000-0000-000066160000}"/>
    <cellStyle name="Note 22 2 7 3" xfId="5408" xr:uid="{00000000-0005-0000-0000-000067160000}"/>
    <cellStyle name="Note 22 2 8" xfId="2733" xr:uid="{00000000-0005-0000-0000-000068160000}"/>
    <cellStyle name="Note 22 2 8 2" xfId="7713" xr:uid="{00000000-0005-0000-0000-000069160000}"/>
    <cellStyle name="Note 22 2 8 3" xfId="5492" xr:uid="{00000000-0005-0000-0000-00006A160000}"/>
    <cellStyle name="Note 22 2 9" xfId="1310" xr:uid="{00000000-0005-0000-0000-00006B160000}"/>
    <cellStyle name="Note 22 2 9 2" xfId="6384" xr:uid="{00000000-0005-0000-0000-00006C160000}"/>
    <cellStyle name="Note 22 2 9 3" xfId="4080" xr:uid="{00000000-0005-0000-0000-00006D160000}"/>
    <cellStyle name="Note 22 3" xfId="1269" xr:uid="{00000000-0005-0000-0000-00006E160000}"/>
    <cellStyle name="Note 22 3 2" xfId="6343" xr:uid="{00000000-0005-0000-0000-00006F160000}"/>
    <cellStyle name="Note 22 3 3" xfId="4039" xr:uid="{00000000-0005-0000-0000-000070160000}"/>
    <cellStyle name="Note 22 4" xfId="1559" xr:uid="{00000000-0005-0000-0000-000071160000}"/>
    <cellStyle name="Note 22 4 2" xfId="6633" xr:uid="{00000000-0005-0000-0000-000072160000}"/>
    <cellStyle name="Note 22 4 3" xfId="4328" xr:uid="{00000000-0005-0000-0000-000073160000}"/>
    <cellStyle name="Note 22 5" xfId="1785" xr:uid="{00000000-0005-0000-0000-000074160000}"/>
    <cellStyle name="Note 22 5 2" xfId="6859" xr:uid="{00000000-0005-0000-0000-000075160000}"/>
    <cellStyle name="Note 22 5 3" xfId="4554" xr:uid="{00000000-0005-0000-0000-000076160000}"/>
    <cellStyle name="Note 22 6" xfId="2020" xr:uid="{00000000-0005-0000-0000-000077160000}"/>
    <cellStyle name="Note 22 6 2" xfId="7002" xr:uid="{00000000-0005-0000-0000-000078160000}"/>
    <cellStyle name="Note 22 6 3" xfId="4781" xr:uid="{00000000-0005-0000-0000-000079160000}"/>
    <cellStyle name="Note 22 7" xfId="3827" xr:uid="{00000000-0005-0000-0000-00007A160000}"/>
    <cellStyle name="Note 22 8" xfId="3589" xr:uid="{00000000-0005-0000-0000-00007B160000}"/>
    <cellStyle name="Note 23" xfId="449" xr:uid="{00000000-0005-0000-0000-00007C160000}"/>
    <cellStyle name="Note 23 2" xfId="1950" xr:uid="{00000000-0005-0000-0000-00007D160000}"/>
    <cellStyle name="Note 23 2 10" xfId="2845" xr:uid="{00000000-0005-0000-0000-00007E160000}"/>
    <cellStyle name="Note 23 2 10 2" xfId="7825" xr:uid="{00000000-0005-0000-0000-00007F160000}"/>
    <cellStyle name="Note 23 2 10 3" xfId="5604" xr:uid="{00000000-0005-0000-0000-000080160000}"/>
    <cellStyle name="Note 23 2 11" xfId="2915" xr:uid="{00000000-0005-0000-0000-000081160000}"/>
    <cellStyle name="Note 23 2 11 2" xfId="7895" xr:uid="{00000000-0005-0000-0000-000082160000}"/>
    <cellStyle name="Note 23 2 11 3" xfId="5673" xr:uid="{00000000-0005-0000-0000-000083160000}"/>
    <cellStyle name="Note 23 2 12" xfId="2407" xr:uid="{00000000-0005-0000-0000-000084160000}"/>
    <cellStyle name="Note 23 2 12 2" xfId="7387" xr:uid="{00000000-0005-0000-0000-000085160000}"/>
    <cellStyle name="Note 23 2 12 3" xfId="5166" xr:uid="{00000000-0005-0000-0000-000086160000}"/>
    <cellStyle name="Note 23 2 13" xfId="3034" xr:uid="{00000000-0005-0000-0000-000087160000}"/>
    <cellStyle name="Note 23 2 13 2" xfId="8014" xr:uid="{00000000-0005-0000-0000-000088160000}"/>
    <cellStyle name="Note 23 2 13 3" xfId="5792" xr:uid="{00000000-0005-0000-0000-000089160000}"/>
    <cellStyle name="Note 23 2 14" xfId="3125" xr:uid="{00000000-0005-0000-0000-00008A160000}"/>
    <cellStyle name="Note 23 2 14 2" xfId="8105" xr:uid="{00000000-0005-0000-0000-00008B160000}"/>
    <cellStyle name="Note 23 2 14 3" xfId="5883" xr:uid="{00000000-0005-0000-0000-00008C160000}"/>
    <cellStyle name="Note 23 2 15" xfId="3173" xr:uid="{00000000-0005-0000-0000-00008D160000}"/>
    <cellStyle name="Note 23 2 15 2" xfId="8153" xr:uid="{00000000-0005-0000-0000-00008E160000}"/>
    <cellStyle name="Note 23 2 15 3" xfId="5931" xr:uid="{00000000-0005-0000-0000-00008F160000}"/>
    <cellStyle name="Note 23 2 16" xfId="3221" xr:uid="{00000000-0005-0000-0000-000090160000}"/>
    <cellStyle name="Note 23 2 16 2" xfId="8201" xr:uid="{00000000-0005-0000-0000-000091160000}"/>
    <cellStyle name="Note 23 2 16 3" xfId="5979" xr:uid="{00000000-0005-0000-0000-000092160000}"/>
    <cellStyle name="Note 23 2 17" xfId="3267" xr:uid="{00000000-0005-0000-0000-000093160000}"/>
    <cellStyle name="Note 23 2 17 2" xfId="8247" xr:uid="{00000000-0005-0000-0000-000094160000}"/>
    <cellStyle name="Note 23 2 17 3" xfId="6025" xr:uid="{00000000-0005-0000-0000-000095160000}"/>
    <cellStyle name="Note 23 2 18" xfId="3313" xr:uid="{00000000-0005-0000-0000-000096160000}"/>
    <cellStyle name="Note 23 2 18 2" xfId="8293" xr:uid="{00000000-0005-0000-0000-000097160000}"/>
    <cellStyle name="Note 23 2 18 3" xfId="6071" xr:uid="{00000000-0005-0000-0000-000098160000}"/>
    <cellStyle name="Note 23 2 19" xfId="3359" xr:uid="{00000000-0005-0000-0000-000099160000}"/>
    <cellStyle name="Note 23 2 19 2" xfId="8339" xr:uid="{00000000-0005-0000-0000-00009A160000}"/>
    <cellStyle name="Note 23 2 19 3" xfId="6117" xr:uid="{00000000-0005-0000-0000-00009B160000}"/>
    <cellStyle name="Note 23 2 2" xfId="2158" xr:uid="{00000000-0005-0000-0000-00009C160000}"/>
    <cellStyle name="Note 23 2 2 2" xfId="7140" xr:uid="{00000000-0005-0000-0000-00009D160000}"/>
    <cellStyle name="Note 23 2 2 3" xfId="4919" xr:uid="{00000000-0005-0000-0000-00009E160000}"/>
    <cellStyle name="Note 23 2 20" xfId="3405" xr:uid="{00000000-0005-0000-0000-00009F160000}"/>
    <cellStyle name="Note 23 2 20 2" xfId="8385" xr:uid="{00000000-0005-0000-0000-0000A0160000}"/>
    <cellStyle name="Note 23 2 20 3" xfId="6163" xr:uid="{00000000-0005-0000-0000-0000A1160000}"/>
    <cellStyle name="Note 23 2 21" xfId="4714" xr:uid="{00000000-0005-0000-0000-0000A2160000}"/>
    <cellStyle name="Note 23 2 22" xfId="6935" xr:uid="{00000000-0005-0000-0000-0000A3160000}"/>
    <cellStyle name="Note 23 2 23" xfId="3765" xr:uid="{00000000-0005-0000-0000-0000A4160000}"/>
    <cellStyle name="Note 23 2 3" xfId="2232" xr:uid="{00000000-0005-0000-0000-0000A5160000}"/>
    <cellStyle name="Note 23 2 3 2" xfId="7214" xr:uid="{00000000-0005-0000-0000-0000A6160000}"/>
    <cellStyle name="Note 23 2 3 3" xfId="4993" xr:uid="{00000000-0005-0000-0000-0000A7160000}"/>
    <cellStyle name="Note 23 2 4" xfId="2440" xr:uid="{00000000-0005-0000-0000-0000A8160000}"/>
    <cellStyle name="Note 23 2 4 2" xfId="7420" xr:uid="{00000000-0005-0000-0000-0000A9160000}"/>
    <cellStyle name="Note 23 2 4 3" xfId="5199" xr:uid="{00000000-0005-0000-0000-0000AA160000}"/>
    <cellStyle name="Note 23 2 5" xfId="2510" xr:uid="{00000000-0005-0000-0000-0000AB160000}"/>
    <cellStyle name="Note 23 2 5 2" xfId="7490" xr:uid="{00000000-0005-0000-0000-0000AC160000}"/>
    <cellStyle name="Note 23 2 5 3" xfId="5269" xr:uid="{00000000-0005-0000-0000-0000AD160000}"/>
    <cellStyle name="Note 23 2 6" xfId="2585" xr:uid="{00000000-0005-0000-0000-0000AE160000}"/>
    <cellStyle name="Note 23 2 6 2" xfId="7565" xr:uid="{00000000-0005-0000-0000-0000AF160000}"/>
    <cellStyle name="Note 23 2 6 3" xfId="5344" xr:uid="{00000000-0005-0000-0000-0000B0160000}"/>
    <cellStyle name="Note 23 2 7" xfId="2650" xr:uid="{00000000-0005-0000-0000-0000B1160000}"/>
    <cellStyle name="Note 23 2 7 2" xfId="7630" xr:uid="{00000000-0005-0000-0000-0000B2160000}"/>
    <cellStyle name="Note 23 2 7 3" xfId="5409" xr:uid="{00000000-0005-0000-0000-0000B3160000}"/>
    <cellStyle name="Note 23 2 8" xfId="2734" xr:uid="{00000000-0005-0000-0000-0000B4160000}"/>
    <cellStyle name="Note 23 2 8 2" xfId="7714" xr:uid="{00000000-0005-0000-0000-0000B5160000}"/>
    <cellStyle name="Note 23 2 8 3" xfId="5493" xr:uid="{00000000-0005-0000-0000-0000B6160000}"/>
    <cellStyle name="Note 23 2 9" xfId="1570" xr:uid="{00000000-0005-0000-0000-0000B7160000}"/>
    <cellStyle name="Note 23 2 9 2" xfId="6644" xr:uid="{00000000-0005-0000-0000-0000B8160000}"/>
    <cellStyle name="Note 23 2 9 3" xfId="4339" xr:uid="{00000000-0005-0000-0000-0000B9160000}"/>
    <cellStyle name="Note 23 3" xfId="1270" xr:uid="{00000000-0005-0000-0000-0000BA160000}"/>
    <cellStyle name="Note 23 3 2" xfId="6344" xr:uid="{00000000-0005-0000-0000-0000BB160000}"/>
    <cellStyle name="Note 23 3 3" xfId="4040" xr:uid="{00000000-0005-0000-0000-0000BC160000}"/>
    <cellStyle name="Note 23 4" xfId="1558" xr:uid="{00000000-0005-0000-0000-0000BD160000}"/>
    <cellStyle name="Note 23 4 2" xfId="6632" xr:uid="{00000000-0005-0000-0000-0000BE160000}"/>
    <cellStyle name="Note 23 4 3" xfId="4327" xr:uid="{00000000-0005-0000-0000-0000BF160000}"/>
    <cellStyle name="Note 23 5" xfId="1742" xr:uid="{00000000-0005-0000-0000-0000C0160000}"/>
    <cellStyle name="Note 23 5 2" xfId="6816" xr:uid="{00000000-0005-0000-0000-0000C1160000}"/>
    <cellStyle name="Note 23 5 3" xfId="4511" xr:uid="{00000000-0005-0000-0000-0000C2160000}"/>
    <cellStyle name="Note 23 6" xfId="2978" xr:uid="{00000000-0005-0000-0000-0000C3160000}"/>
    <cellStyle name="Note 23 6 2" xfId="7958" xr:uid="{00000000-0005-0000-0000-0000C4160000}"/>
    <cellStyle name="Note 23 6 3" xfId="5736" xr:uid="{00000000-0005-0000-0000-0000C5160000}"/>
    <cellStyle name="Note 23 7" xfId="3826" xr:uid="{00000000-0005-0000-0000-0000C6160000}"/>
    <cellStyle name="Note 23 8" xfId="3590" xr:uid="{00000000-0005-0000-0000-0000C7160000}"/>
    <cellStyle name="Note 24" xfId="1935" xr:uid="{00000000-0005-0000-0000-0000C8160000}"/>
    <cellStyle name="Note 24 10" xfId="2830" xr:uid="{00000000-0005-0000-0000-0000C9160000}"/>
    <cellStyle name="Note 24 10 2" xfId="7810" xr:uid="{00000000-0005-0000-0000-0000CA160000}"/>
    <cellStyle name="Note 24 10 3" xfId="5589" xr:uid="{00000000-0005-0000-0000-0000CB160000}"/>
    <cellStyle name="Note 24 11" xfId="2900" xr:uid="{00000000-0005-0000-0000-0000CC160000}"/>
    <cellStyle name="Note 24 11 2" xfId="7880" xr:uid="{00000000-0005-0000-0000-0000CD160000}"/>
    <cellStyle name="Note 24 11 3" xfId="5658" xr:uid="{00000000-0005-0000-0000-0000CE160000}"/>
    <cellStyle name="Note 24 12" xfId="1789" xr:uid="{00000000-0005-0000-0000-0000CF160000}"/>
    <cellStyle name="Note 24 12 2" xfId="6863" xr:uid="{00000000-0005-0000-0000-0000D0160000}"/>
    <cellStyle name="Note 24 12 3" xfId="4558" xr:uid="{00000000-0005-0000-0000-0000D1160000}"/>
    <cellStyle name="Note 24 13" xfId="3019" xr:uid="{00000000-0005-0000-0000-0000D2160000}"/>
    <cellStyle name="Note 24 13 2" xfId="7999" xr:uid="{00000000-0005-0000-0000-0000D3160000}"/>
    <cellStyle name="Note 24 13 3" xfId="5777" xr:uid="{00000000-0005-0000-0000-0000D4160000}"/>
    <cellStyle name="Note 24 14" xfId="3110" xr:uid="{00000000-0005-0000-0000-0000D5160000}"/>
    <cellStyle name="Note 24 14 2" xfId="8090" xr:uid="{00000000-0005-0000-0000-0000D6160000}"/>
    <cellStyle name="Note 24 14 3" xfId="5868" xr:uid="{00000000-0005-0000-0000-0000D7160000}"/>
    <cellStyle name="Note 24 15" xfId="3158" xr:uid="{00000000-0005-0000-0000-0000D8160000}"/>
    <cellStyle name="Note 24 15 2" xfId="8138" xr:uid="{00000000-0005-0000-0000-0000D9160000}"/>
    <cellStyle name="Note 24 15 3" xfId="5916" xr:uid="{00000000-0005-0000-0000-0000DA160000}"/>
    <cellStyle name="Note 24 16" xfId="3206" xr:uid="{00000000-0005-0000-0000-0000DB160000}"/>
    <cellStyle name="Note 24 16 2" xfId="8186" xr:uid="{00000000-0005-0000-0000-0000DC160000}"/>
    <cellStyle name="Note 24 16 3" xfId="5964" xr:uid="{00000000-0005-0000-0000-0000DD160000}"/>
    <cellStyle name="Note 24 17" xfId="3252" xr:uid="{00000000-0005-0000-0000-0000DE160000}"/>
    <cellStyle name="Note 24 17 2" xfId="8232" xr:uid="{00000000-0005-0000-0000-0000DF160000}"/>
    <cellStyle name="Note 24 17 3" xfId="6010" xr:uid="{00000000-0005-0000-0000-0000E0160000}"/>
    <cellStyle name="Note 24 18" xfId="3298" xr:uid="{00000000-0005-0000-0000-0000E1160000}"/>
    <cellStyle name="Note 24 18 2" xfId="8278" xr:uid="{00000000-0005-0000-0000-0000E2160000}"/>
    <cellStyle name="Note 24 18 3" xfId="6056" xr:uid="{00000000-0005-0000-0000-0000E3160000}"/>
    <cellStyle name="Note 24 19" xfId="3344" xr:uid="{00000000-0005-0000-0000-0000E4160000}"/>
    <cellStyle name="Note 24 19 2" xfId="8324" xr:uid="{00000000-0005-0000-0000-0000E5160000}"/>
    <cellStyle name="Note 24 19 3" xfId="6102" xr:uid="{00000000-0005-0000-0000-0000E6160000}"/>
    <cellStyle name="Note 24 2" xfId="2143" xr:uid="{00000000-0005-0000-0000-0000E7160000}"/>
    <cellStyle name="Note 24 2 2" xfId="7125" xr:uid="{00000000-0005-0000-0000-0000E8160000}"/>
    <cellStyle name="Note 24 2 3" xfId="4904" xr:uid="{00000000-0005-0000-0000-0000E9160000}"/>
    <cellStyle name="Note 24 20" xfId="3390" xr:uid="{00000000-0005-0000-0000-0000EA160000}"/>
    <cellStyle name="Note 24 20 2" xfId="8370" xr:uid="{00000000-0005-0000-0000-0000EB160000}"/>
    <cellStyle name="Note 24 20 3" xfId="6148" xr:uid="{00000000-0005-0000-0000-0000EC160000}"/>
    <cellStyle name="Note 24 21" xfId="4699" xr:uid="{00000000-0005-0000-0000-0000ED160000}"/>
    <cellStyle name="Note 24 22" xfId="6920" xr:uid="{00000000-0005-0000-0000-0000EE160000}"/>
    <cellStyle name="Note 24 23" xfId="3750" xr:uid="{00000000-0005-0000-0000-0000EF160000}"/>
    <cellStyle name="Note 24 3" xfId="2217" xr:uid="{00000000-0005-0000-0000-0000F0160000}"/>
    <cellStyle name="Note 24 3 2" xfId="7199" xr:uid="{00000000-0005-0000-0000-0000F1160000}"/>
    <cellStyle name="Note 24 3 3" xfId="4978" xr:uid="{00000000-0005-0000-0000-0000F2160000}"/>
    <cellStyle name="Note 24 4" xfId="2425" xr:uid="{00000000-0005-0000-0000-0000F3160000}"/>
    <cellStyle name="Note 24 4 2" xfId="7405" xr:uid="{00000000-0005-0000-0000-0000F4160000}"/>
    <cellStyle name="Note 24 4 3" xfId="5184" xr:uid="{00000000-0005-0000-0000-0000F5160000}"/>
    <cellStyle name="Note 24 5" xfId="2495" xr:uid="{00000000-0005-0000-0000-0000F6160000}"/>
    <cellStyle name="Note 24 5 2" xfId="7475" xr:uid="{00000000-0005-0000-0000-0000F7160000}"/>
    <cellStyle name="Note 24 5 3" xfId="5254" xr:uid="{00000000-0005-0000-0000-0000F8160000}"/>
    <cellStyle name="Note 24 6" xfId="2570" xr:uid="{00000000-0005-0000-0000-0000F9160000}"/>
    <cellStyle name="Note 24 6 2" xfId="7550" xr:uid="{00000000-0005-0000-0000-0000FA160000}"/>
    <cellStyle name="Note 24 6 3" xfId="5329" xr:uid="{00000000-0005-0000-0000-0000FB160000}"/>
    <cellStyle name="Note 24 7" xfId="2635" xr:uid="{00000000-0005-0000-0000-0000FC160000}"/>
    <cellStyle name="Note 24 7 2" xfId="7615" xr:uid="{00000000-0005-0000-0000-0000FD160000}"/>
    <cellStyle name="Note 24 7 3" xfId="5394" xr:uid="{00000000-0005-0000-0000-0000FE160000}"/>
    <cellStyle name="Note 24 8" xfId="2719" xr:uid="{00000000-0005-0000-0000-0000FF160000}"/>
    <cellStyle name="Note 24 8 2" xfId="7699" xr:uid="{00000000-0005-0000-0000-000000170000}"/>
    <cellStyle name="Note 24 8 3" xfId="5478" xr:uid="{00000000-0005-0000-0000-000001170000}"/>
    <cellStyle name="Note 24 9" xfId="1468" xr:uid="{00000000-0005-0000-0000-000002170000}"/>
    <cellStyle name="Note 24 9 2" xfId="6542" xr:uid="{00000000-0005-0000-0000-000003170000}"/>
    <cellStyle name="Note 24 9 3" xfId="4237" xr:uid="{00000000-0005-0000-0000-000004170000}"/>
    <cellStyle name="Note 25" xfId="1188" xr:uid="{00000000-0005-0000-0000-000005170000}"/>
    <cellStyle name="Note 25 2" xfId="6262" xr:uid="{00000000-0005-0000-0000-000006170000}"/>
    <cellStyle name="Note 25 3" xfId="3958" xr:uid="{00000000-0005-0000-0000-000007170000}"/>
    <cellStyle name="Note 26" xfId="1139" xr:uid="{00000000-0005-0000-0000-000008170000}"/>
    <cellStyle name="Note 26 2" xfId="6213" xr:uid="{00000000-0005-0000-0000-000009170000}"/>
    <cellStyle name="Note 26 3" xfId="3909" xr:uid="{00000000-0005-0000-0000-00000A170000}"/>
    <cellStyle name="Note 27" xfId="1369" xr:uid="{00000000-0005-0000-0000-00000B170000}"/>
    <cellStyle name="Note 27 2" xfId="6443" xr:uid="{00000000-0005-0000-0000-00000C170000}"/>
    <cellStyle name="Note 27 3" xfId="4138" xr:uid="{00000000-0005-0000-0000-00000D170000}"/>
    <cellStyle name="Note 28" xfId="2346" xr:uid="{00000000-0005-0000-0000-00000E170000}"/>
    <cellStyle name="Note 28 2" xfId="7328" xr:uid="{00000000-0005-0000-0000-00000F170000}"/>
    <cellStyle name="Note 28 3" xfId="5107" xr:uid="{00000000-0005-0000-0000-000010170000}"/>
    <cellStyle name="Note 29" xfId="3885" xr:uid="{00000000-0005-0000-0000-000011170000}"/>
    <cellStyle name="Note 3" xfId="450" xr:uid="{00000000-0005-0000-0000-000012170000}"/>
    <cellStyle name="Note 3 2" xfId="1951" xr:uid="{00000000-0005-0000-0000-000013170000}"/>
    <cellStyle name="Note 3 2 10" xfId="2846" xr:uid="{00000000-0005-0000-0000-000014170000}"/>
    <cellStyle name="Note 3 2 10 2" xfId="7826" xr:uid="{00000000-0005-0000-0000-000015170000}"/>
    <cellStyle name="Note 3 2 10 3" xfId="5605" xr:uid="{00000000-0005-0000-0000-000016170000}"/>
    <cellStyle name="Note 3 2 11" xfId="2916" xr:uid="{00000000-0005-0000-0000-000017170000}"/>
    <cellStyle name="Note 3 2 11 2" xfId="7896" xr:uid="{00000000-0005-0000-0000-000018170000}"/>
    <cellStyle name="Note 3 2 11 3" xfId="5674" xr:uid="{00000000-0005-0000-0000-000019170000}"/>
    <cellStyle name="Note 3 2 12" xfId="1629" xr:uid="{00000000-0005-0000-0000-00001A170000}"/>
    <cellStyle name="Note 3 2 12 2" xfId="6703" xr:uid="{00000000-0005-0000-0000-00001B170000}"/>
    <cellStyle name="Note 3 2 12 3" xfId="4398" xr:uid="{00000000-0005-0000-0000-00001C170000}"/>
    <cellStyle name="Note 3 2 13" xfId="3035" xr:uid="{00000000-0005-0000-0000-00001D170000}"/>
    <cellStyle name="Note 3 2 13 2" xfId="8015" xr:uid="{00000000-0005-0000-0000-00001E170000}"/>
    <cellStyle name="Note 3 2 13 3" xfId="5793" xr:uid="{00000000-0005-0000-0000-00001F170000}"/>
    <cellStyle name="Note 3 2 14" xfId="3126" xr:uid="{00000000-0005-0000-0000-000020170000}"/>
    <cellStyle name="Note 3 2 14 2" xfId="8106" xr:uid="{00000000-0005-0000-0000-000021170000}"/>
    <cellStyle name="Note 3 2 14 3" xfId="5884" xr:uid="{00000000-0005-0000-0000-000022170000}"/>
    <cellStyle name="Note 3 2 15" xfId="3174" xr:uid="{00000000-0005-0000-0000-000023170000}"/>
    <cellStyle name="Note 3 2 15 2" xfId="8154" xr:uid="{00000000-0005-0000-0000-000024170000}"/>
    <cellStyle name="Note 3 2 15 3" xfId="5932" xr:uid="{00000000-0005-0000-0000-000025170000}"/>
    <cellStyle name="Note 3 2 16" xfId="3222" xr:uid="{00000000-0005-0000-0000-000026170000}"/>
    <cellStyle name="Note 3 2 16 2" xfId="8202" xr:uid="{00000000-0005-0000-0000-000027170000}"/>
    <cellStyle name="Note 3 2 16 3" xfId="5980" xr:uid="{00000000-0005-0000-0000-000028170000}"/>
    <cellStyle name="Note 3 2 17" xfId="3268" xr:uid="{00000000-0005-0000-0000-000029170000}"/>
    <cellStyle name="Note 3 2 17 2" xfId="8248" xr:uid="{00000000-0005-0000-0000-00002A170000}"/>
    <cellStyle name="Note 3 2 17 3" xfId="6026" xr:uid="{00000000-0005-0000-0000-00002B170000}"/>
    <cellStyle name="Note 3 2 18" xfId="3314" xr:uid="{00000000-0005-0000-0000-00002C170000}"/>
    <cellStyle name="Note 3 2 18 2" xfId="8294" xr:uid="{00000000-0005-0000-0000-00002D170000}"/>
    <cellStyle name="Note 3 2 18 3" xfId="6072" xr:uid="{00000000-0005-0000-0000-00002E170000}"/>
    <cellStyle name="Note 3 2 19" xfId="3360" xr:uid="{00000000-0005-0000-0000-00002F170000}"/>
    <cellStyle name="Note 3 2 19 2" xfId="8340" xr:uid="{00000000-0005-0000-0000-000030170000}"/>
    <cellStyle name="Note 3 2 19 3" xfId="6118" xr:uid="{00000000-0005-0000-0000-000031170000}"/>
    <cellStyle name="Note 3 2 2" xfId="2159" xr:uid="{00000000-0005-0000-0000-000032170000}"/>
    <cellStyle name="Note 3 2 2 2" xfId="7141" xr:uid="{00000000-0005-0000-0000-000033170000}"/>
    <cellStyle name="Note 3 2 2 3" xfId="4920" xr:uid="{00000000-0005-0000-0000-000034170000}"/>
    <cellStyle name="Note 3 2 20" xfId="3406" xr:uid="{00000000-0005-0000-0000-000035170000}"/>
    <cellStyle name="Note 3 2 20 2" xfId="8386" xr:uid="{00000000-0005-0000-0000-000036170000}"/>
    <cellStyle name="Note 3 2 20 3" xfId="6164" xr:uid="{00000000-0005-0000-0000-000037170000}"/>
    <cellStyle name="Note 3 2 21" xfId="4715" xr:uid="{00000000-0005-0000-0000-000038170000}"/>
    <cellStyle name="Note 3 2 22" xfId="6936" xr:uid="{00000000-0005-0000-0000-000039170000}"/>
    <cellStyle name="Note 3 2 23" xfId="3766" xr:uid="{00000000-0005-0000-0000-00003A170000}"/>
    <cellStyle name="Note 3 2 3" xfId="2233" xr:uid="{00000000-0005-0000-0000-00003B170000}"/>
    <cellStyle name="Note 3 2 3 2" xfId="7215" xr:uid="{00000000-0005-0000-0000-00003C170000}"/>
    <cellStyle name="Note 3 2 3 3" xfId="4994" xr:uid="{00000000-0005-0000-0000-00003D170000}"/>
    <cellStyle name="Note 3 2 4" xfId="2441" xr:uid="{00000000-0005-0000-0000-00003E170000}"/>
    <cellStyle name="Note 3 2 4 2" xfId="7421" xr:uid="{00000000-0005-0000-0000-00003F170000}"/>
    <cellStyle name="Note 3 2 4 3" xfId="5200" xr:uid="{00000000-0005-0000-0000-000040170000}"/>
    <cellStyle name="Note 3 2 5" xfId="2511" xr:uid="{00000000-0005-0000-0000-000041170000}"/>
    <cellStyle name="Note 3 2 5 2" xfId="7491" xr:uid="{00000000-0005-0000-0000-000042170000}"/>
    <cellStyle name="Note 3 2 5 3" xfId="5270" xr:uid="{00000000-0005-0000-0000-000043170000}"/>
    <cellStyle name="Note 3 2 6" xfId="2586" xr:uid="{00000000-0005-0000-0000-000044170000}"/>
    <cellStyle name="Note 3 2 6 2" xfId="7566" xr:uid="{00000000-0005-0000-0000-000045170000}"/>
    <cellStyle name="Note 3 2 6 3" xfId="5345" xr:uid="{00000000-0005-0000-0000-000046170000}"/>
    <cellStyle name="Note 3 2 7" xfId="2651" xr:uid="{00000000-0005-0000-0000-000047170000}"/>
    <cellStyle name="Note 3 2 7 2" xfId="7631" xr:uid="{00000000-0005-0000-0000-000048170000}"/>
    <cellStyle name="Note 3 2 7 3" xfId="5410" xr:uid="{00000000-0005-0000-0000-000049170000}"/>
    <cellStyle name="Note 3 2 8" xfId="2735" xr:uid="{00000000-0005-0000-0000-00004A170000}"/>
    <cellStyle name="Note 3 2 8 2" xfId="7715" xr:uid="{00000000-0005-0000-0000-00004B170000}"/>
    <cellStyle name="Note 3 2 8 3" xfId="5494" xr:uid="{00000000-0005-0000-0000-00004C170000}"/>
    <cellStyle name="Note 3 2 9" xfId="2616" xr:uid="{00000000-0005-0000-0000-00004D170000}"/>
    <cellStyle name="Note 3 2 9 2" xfId="7596" xr:uid="{00000000-0005-0000-0000-00004E170000}"/>
    <cellStyle name="Note 3 2 9 3" xfId="5375" xr:uid="{00000000-0005-0000-0000-00004F170000}"/>
    <cellStyle name="Note 3 3" xfId="1271" xr:uid="{00000000-0005-0000-0000-000050170000}"/>
    <cellStyle name="Note 3 3 2" xfId="6345" xr:uid="{00000000-0005-0000-0000-000051170000}"/>
    <cellStyle name="Note 3 3 3" xfId="4041" xr:uid="{00000000-0005-0000-0000-000052170000}"/>
    <cellStyle name="Note 3 4" xfId="1510" xr:uid="{00000000-0005-0000-0000-000053170000}"/>
    <cellStyle name="Note 3 4 2" xfId="6584" xr:uid="{00000000-0005-0000-0000-000054170000}"/>
    <cellStyle name="Note 3 4 3" xfId="4279" xr:uid="{00000000-0005-0000-0000-000055170000}"/>
    <cellStyle name="Note 3 5" xfId="1383" xr:uid="{00000000-0005-0000-0000-000056170000}"/>
    <cellStyle name="Note 3 5 2" xfId="6457" xr:uid="{00000000-0005-0000-0000-000057170000}"/>
    <cellStyle name="Note 3 5 3" xfId="4152" xr:uid="{00000000-0005-0000-0000-000058170000}"/>
    <cellStyle name="Note 3 6" xfId="1367" xr:uid="{00000000-0005-0000-0000-000059170000}"/>
    <cellStyle name="Note 3 6 2" xfId="6441" xr:uid="{00000000-0005-0000-0000-00005A170000}"/>
    <cellStyle name="Note 3 6 3" xfId="4136" xr:uid="{00000000-0005-0000-0000-00005B170000}"/>
    <cellStyle name="Note 3 7" xfId="3825" xr:uid="{00000000-0005-0000-0000-00005C170000}"/>
    <cellStyle name="Note 3 8" xfId="3591" xr:uid="{00000000-0005-0000-0000-00005D170000}"/>
    <cellStyle name="Note 30" xfId="3530" xr:uid="{00000000-0005-0000-0000-00005E170000}"/>
    <cellStyle name="Note 4" xfId="451" xr:uid="{00000000-0005-0000-0000-00005F170000}"/>
    <cellStyle name="Note 4 2" xfId="1952" xr:uid="{00000000-0005-0000-0000-000060170000}"/>
    <cellStyle name="Note 4 2 10" xfId="2847" xr:uid="{00000000-0005-0000-0000-000061170000}"/>
    <cellStyle name="Note 4 2 10 2" xfId="7827" xr:uid="{00000000-0005-0000-0000-000062170000}"/>
    <cellStyle name="Note 4 2 10 3" xfId="5606" xr:uid="{00000000-0005-0000-0000-000063170000}"/>
    <cellStyle name="Note 4 2 11" xfId="2917" xr:uid="{00000000-0005-0000-0000-000064170000}"/>
    <cellStyle name="Note 4 2 11 2" xfId="7897" xr:uid="{00000000-0005-0000-0000-000065170000}"/>
    <cellStyle name="Note 4 2 11 3" xfId="5675" xr:uid="{00000000-0005-0000-0000-000066170000}"/>
    <cellStyle name="Note 4 2 12" xfId="2793" xr:uid="{00000000-0005-0000-0000-000067170000}"/>
    <cellStyle name="Note 4 2 12 2" xfId="7773" xr:uid="{00000000-0005-0000-0000-000068170000}"/>
    <cellStyle name="Note 4 2 12 3" xfId="5552" xr:uid="{00000000-0005-0000-0000-000069170000}"/>
    <cellStyle name="Note 4 2 13" xfId="3036" xr:uid="{00000000-0005-0000-0000-00006A170000}"/>
    <cellStyle name="Note 4 2 13 2" xfId="8016" xr:uid="{00000000-0005-0000-0000-00006B170000}"/>
    <cellStyle name="Note 4 2 13 3" xfId="5794" xr:uid="{00000000-0005-0000-0000-00006C170000}"/>
    <cellStyle name="Note 4 2 14" xfId="3127" xr:uid="{00000000-0005-0000-0000-00006D170000}"/>
    <cellStyle name="Note 4 2 14 2" xfId="8107" xr:uid="{00000000-0005-0000-0000-00006E170000}"/>
    <cellStyle name="Note 4 2 14 3" xfId="5885" xr:uid="{00000000-0005-0000-0000-00006F170000}"/>
    <cellStyle name="Note 4 2 15" xfId="3175" xr:uid="{00000000-0005-0000-0000-000070170000}"/>
    <cellStyle name="Note 4 2 15 2" xfId="8155" xr:uid="{00000000-0005-0000-0000-000071170000}"/>
    <cellStyle name="Note 4 2 15 3" xfId="5933" xr:uid="{00000000-0005-0000-0000-000072170000}"/>
    <cellStyle name="Note 4 2 16" xfId="3223" xr:uid="{00000000-0005-0000-0000-000073170000}"/>
    <cellStyle name="Note 4 2 16 2" xfId="8203" xr:uid="{00000000-0005-0000-0000-000074170000}"/>
    <cellStyle name="Note 4 2 16 3" xfId="5981" xr:uid="{00000000-0005-0000-0000-000075170000}"/>
    <cellStyle name="Note 4 2 17" xfId="3269" xr:uid="{00000000-0005-0000-0000-000076170000}"/>
    <cellStyle name="Note 4 2 17 2" xfId="8249" xr:uid="{00000000-0005-0000-0000-000077170000}"/>
    <cellStyle name="Note 4 2 17 3" xfId="6027" xr:uid="{00000000-0005-0000-0000-000078170000}"/>
    <cellStyle name="Note 4 2 18" xfId="3315" xr:uid="{00000000-0005-0000-0000-000079170000}"/>
    <cellStyle name="Note 4 2 18 2" xfId="8295" xr:uid="{00000000-0005-0000-0000-00007A170000}"/>
    <cellStyle name="Note 4 2 18 3" xfId="6073" xr:uid="{00000000-0005-0000-0000-00007B170000}"/>
    <cellStyle name="Note 4 2 19" xfId="3361" xr:uid="{00000000-0005-0000-0000-00007C170000}"/>
    <cellStyle name="Note 4 2 19 2" xfId="8341" xr:uid="{00000000-0005-0000-0000-00007D170000}"/>
    <cellStyle name="Note 4 2 19 3" xfId="6119" xr:uid="{00000000-0005-0000-0000-00007E170000}"/>
    <cellStyle name="Note 4 2 2" xfId="2160" xr:uid="{00000000-0005-0000-0000-00007F170000}"/>
    <cellStyle name="Note 4 2 2 2" xfId="7142" xr:uid="{00000000-0005-0000-0000-000080170000}"/>
    <cellStyle name="Note 4 2 2 3" xfId="4921" xr:uid="{00000000-0005-0000-0000-000081170000}"/>
    <cellStyle name="Note 4 2 20" xfId="3407" xr:uid="{00000000-0005-0000-0000-000082170000}"/>
    <cellStyle name="Note 4 2 20 2" xfId="8387" xr:uid="{00000000-0005-0000-0000-000083170000}"/>
    <cellStyle name="Note 4 2 20 3" xfId="6165" xr:uid="{00000000-0005-0000-0000-000084170000}"/>
    <cellStyle name="Note 4 2 21" xfId="4716" xr:uid="{00000000-0005-0000-0000-000085170000}"/>
    <cellStyle name="Note 4 2 22" xfId="6937" xr:uid="{00000000-0005-0000-0000-000086170000}"/>
    <cellStyle name="Note 4 2 23" xfId="3767" xr:uid="{00000000-0005-0000-0000-000087170000}"/>
    <cellStyle name="Note 4 2 3" xfId="2234" xr:uid="{00000000-0005-0000-0000-000088170000}"/>
    <cellStyle name="Note 4 2 3 2" xfId="7216" xr:uid="{00000000-0005-0000-0000-000089170000}"/>
    <cellStyle name="Note 4 2 3 3" xfId="4995" xr:uid="{00000000-0005-0000-0000-00008A170000}"/>
    <cellStyle name="Note 4 2 4" xfId="2442" xr:uid="{00000000-0005-0000-0000-00008B170000}"/>
    <cellStyle name="Note 4 2 4 2" xfId="7422" xr:uid="{00000000-0005-0000-0000-00008C170000}"/>
    <cellStyle name="Note 4 2 4 3" xfId="5201" xr:uid="{00000000-0005-0000-0000-00008D170000}"/>
    <cellStyle name="Note 4 2 5" xfId="2512" xr:uid="{00000000-0005-0000-0000-00008E170000}"/>
    <cellStyle name="Note 4 2 5 2" xfId="7492" xr:uid="{00000000-0005-0000-0000-00008F170000}"/>
    <cellStyle name="Note 4 2 5 3" xfId="5271" xr:uid="{00000000-0005-0000-0000-000090170000}"/>
    <cellStyle name="Note 4 2 6" xfId="2587" xr:uid="{00000000-0005-0000-0000-000091170000}"/>
    <cellStyle name="Note 4 2 6 2" xfId="7567" xr:uid="{00000000-0005-0000-0000-000092170000}"/>
    <cellStyle name="Note 4 2 6 3" xfId="5346" xr:uid="{00000000-0005-0000-0000-000093170000}"/>
    <cellStyle name="Note 4 2 7" xfId="2652" xr:uid="{00000000-0005-0000-0000-000094170000}"/>
    <cellStyle name="Note 4 2 7 2" xfId="7632" xr:uid="{00000000-0005-0000-0000-000095170000}"/>
    <cellStyle name="Note 4 2 7 3" xfId="5411" xr:uid="{00000000-0005-0000-0000-000096170000}"/>
    <cellStyle name="Note 4 2 8" xfId="2736" xr:uid="{00000000-0005-0000-0000-000097170000}"/>
    <cellStyle name="Note 4 2 8 2" xfId="7716" xr:uid="{00000000-0005-0000-0000-000098170000}"/>
    <cellStyle name="Note 4 2 8 3" xfId="5495" xr:uid="{00000000-0005-0000-0000-000099170000}"/>
    <cellStyle name="Note 4 2 9" xfId="1531" xr:uid="{00000000-0005-0000-0000-00009A170000}"/>
    <cellStyle name="Note 4 2 9 2" xfId="6605" xr:uid="{00000000-0005-0000-0000-00009B170000}"/>
    <cellStyle name="Note 4 2 9 3" xfId="4300" xr:uid="{00000000-0005-0000-0000-00009C170000}"/>
    <cellStyle name="Note 4 3" xfId="1272" xr:uid="{00000000-0005-0000-0000-00009D170000}"/>
    <cellStyle name="Note 4 3 2" xfId="6346" xr:uid="{00000000-0005-0000-0000-00009E170000}"/>
    <cellStyle name="Note 4 3 3" xfId="4042" xr:uid="{00000000-0005-0000-0000-00009F170000}"/>
    <cellStyle name="Note 4 4" xfId="1184" xr:uid="{00000000-0005-0000-0000-0000A0170000}"/>
    <cellStyle name="Note 4 4 2" xfId="6258" xr:uid="{00000000-0005-0000-0000-0000A1170000}"/>
    <cellStyle name="Note 4 4 3" xfId="3954" xr:uid="{00000000-0005-0000-0000-0000A2170000}"/>
    <cellStyle name="Note 4 5" xfId="1743" xr:uid="{00000000-0005-0000-0000-0000A3170000}"/>
    <cellStyle name="Note 4 5 2" xfId="6817" xr:uid="{00000000-0005-0000-0000-0000A4170000}"/>
    <cellStyle name="Note 4 5 3" xfId="4512" xr:uid="{00000000-0005-0000-0000-0000A5170000}"/>
    <cellStyle name="Note 4 6" xfId="2121" xr:uid="{00000000-0005-0000-0000-0000A6170000}"/>
    <cellStyle name="Note 4 6 2" xfId="7103" xr:uid="{00000000-0005-0000-0000-0000A7170000}"/>
    <cellStyle name="Note 4 6 3" xfId="4882" xr:uid="{00000000-0005-0000-0000-0000A8170000}"/>
    <cellStyle name="Note 4 7" xfId="3824" xr:uid="{00000000-0005-0000-0000-0000A9170000}"/>
    <cellStyle name="Note 4 8" xfId="3592" xr:uid="{00000000-0005-0000-0000-0000AA170000}"/>
    <cellStyle name="Note 5" xfId="452" xr:uid="{00000000-0005-0000-0000-0000AB170000}"/>
    <cellStyle name="Note 5 2" xfId="1953" xr:uid="{00000000-0005-0000-0000-0000AC170000}"/>
    <cellStyle name="Note 5 2 10" xfId="2848" xr:uid="{00000000-0005-0000-0000-0000AD170000}"/>
    <cellStyle name="Note 5 2 10 2" xfId="7828" xr:uid="{00000000-0005-0000-0000-0000AE170000}"/>
    <cellStyle name="Note 5 2 10 3" xfId="5607" xr:uid="{00000000-0005-0000-0000-0000AF170000}"/>
    <cellStyle name="Note 5 2 11" xfId="2918" xr:uid="{00000000-0005-0000-0000-0000B0170000}"/>
    <cellStyle name="Note 5 2 11 2" xfId="7898" xr:uid="{00000000-0005-0000-0000-0000B1170000}"/>
    <cellStyle name="Note 5 2 11 3" xfId="5676" xr:uid="{00000000-0005-0000-0000-0000B2170000}"/>
    <cellStyle name="Note 5 2 12" xfId="2419" xr:uid="{00000000-0005-0000-0000-0000B3170000}"/>
    <cellStyle name="Note 5 2 12 2" xfId="7399" xr:uid="{00000000-0005-0000-0000-0000B4170000}"/>
    <cellStyle name="Note 5 2 12 3" xfId="5178" xr:uid="{00000000-0005-0000-0000-0000B5170000}"/>
    <cellStyle name="Note 5 2 13" xfId="3037" xr:uid="{00000000-0005-0000-0000-0000B6170000}"/>
    <cellStyle name="Note 5 2 13 2" xfId="8017" xr:uid="{00000000-0005-0000-0000-0000B7170000}"/>
    <cellStyle name="Note 5 2 13 3" xfId="5795" xr:uid="{00000000-0005-0000-0000-0000B8170000}"/>
    <cellStyle name="Note 5 2 14" xfId="3128" xr:uid="{00000000-0005-0000-0000-0000B9170000}"/>
    <cellStyle name="Note 5 2 14 2" xfId="8108" xr:uid="{00000000-0005-0000-0000-0000BA170000}"/>
    <cellStyle name="Note 5 2 14 3" xfId="5886" xr:uid="{00000000-0005-0000-0000-0000BB170000}"/>
    <cellStyle name="Note 5 2 15" xfId="3176" xr:uid="{00000000-0005-0000-0000-0000BC170000}"/>
    <cellStyle name="Note 5 2 15 2" xfId="8156" xr:uid="{00000000-0005-0000-0000-0000BD170000}"/>
    <cellStyle name="Note 5 2 15 3" xfId="5934" xr:uid="{00000000-0005-0000-0000-0000BE170000}"/>
    <cellStyle name="Note 5 2 16" xfId="3224" xr:uid="{00000000-0005-0000-0000-0000BF170000}"/>
    <cellStyle name="Note 5 2 16 2" xfId="8204" xr:uid="{00000000-0005-0000-0000-0000C0170000}"/>
    <cellStyle name="Note 5 2 16 3" xfId="5982" xr:uid="{00000000-0005-0000-0000-0000C1170000}"/>
    <cellStyle name="Note 5 2 17" xfId="3270" xr:uid="{00000000-0005-0000-0000-0000C2170000}"/>
    <cellStyle name="Note 5 2 17 2" xfId="8250" xr:uid="{00000000-0005-0000-0000-0000C3170000}"/>
    <cellStyle name="Note 5 2 17 3" xfId="6028" xr:uid="{00000000-0005-0000-0000-0000C4170000}"/>
    <cellStyle name="Note 5 2 18" xfId="3316" xr:uid="{00000000-0005-0000-0000-0000C5170000}"/>
    <cellStyle name="Note 5 2 18 2" xfId="8296" xr:uid="{00000000-0005-0000-0000-0000C6170000}"/>
    <cellStyle name="Note 5 2 18 3" xfId="6074" xr:uid="{00000000-0005-0000-0000-0000C7170000}"/>
    <cellStyle name="Note 5 2 19" xfId="3362" xr:uid="{00000000-0005-0000-0000-0000C8170000}"/>
    <cellStyle name="Note 5 2 19 2" xfId="8342" xr:uid="{00000000-0005-0000-0000-0000C9170000}"/>
    <cellStyle name="Note 5 2 19 3" xfId="6120" xr:uid="{00000000-0005-0000-0000-0000CA170000}"/>
    <cellStyle name="Note 5 2 2" xfId="2161" xr:uid="{00000000-0005-0000-0000-0000CB170000}"/>
    <cellStyle name="Note 5 2 2 2" xfId="7143" xr:uid="{00000000-0005-0000-0000-0000CC170000}"/>
    <cellStyle name="Note 5 2 2 3" xfId="4922" xr:uid="{00000000-0005-0000-0000-0000CD170000}"/>
    <cellStyle name="Note 5 2 20" xfId="3408" xr:uid="{00000000-0005-0000-0000-0000CE170000}"/>
    <cellStyle name="Note 5 2 20 2" xfId="8388" xr:uid="{00000000-0005-0000-0000-0000CF170000}"/>
    <cellStyle name="Note 5 2 20 3" xfId="6166" xr:uid="{00000000-0005-0000-0000-0000D0170000}"/>
    <cellStyle name="Note 5 2 21" xfId="4717" xr:uid="{00000000-0005-0000-0000-0000D1170000}"/>
    <cellStyle name="Note 5 2 22" xfId="6938" xr:uid="{00000000-0005-0000-0000-0000D2170000}"/>
    <cellStyle name="Note 5 2 23" xfId="3768" xr:uid="{00000000-0005-0000-0000-0000D3170000}"/>
    <cellStyle name="Note 5 2 3" xfId="2235" xr:uid="{00000000-0005-0000-0000-0000D4170000}"/>
    <cellStyle name="Note 5 2 3 2" xfId="7217" xr:uid="{00000000-0005-0000-0000-0000D5170000}"/>
    <cellStyle name="Note 5 2 3 3" xfId="4996" xr:uid="{00000000-0005-0000-0000-0000D6170000}"/>
    <cellStyle name="Note 5 2 4" xfId="2443" xr:uid="{00000000-0005-0000-0000-0000D7170000}"/>
    <cellStyle name="Note 5 2 4 2" xfId="7423" xr:uid="{00000000-0005-0000-0000-0000D8170000}"/>
    <cellStyle name="Note 5 2 4 3" xfId="5202" xr:uid="{00000000-0005-0000-0000-0000D9170000}"/>
    <cellStyle name="Note 5 2 5" xfId="2513" xr:uid="{00000000-0005-0000-0000-0000DA170000}"/>
    <cellStyle name="Note 5 2 5 2" xfId="7493" xr:uid="{00000000-0005-0000-0000-0000DB170000}"/>
    <cellStyle name="Note 5 2 5 3" xfId="5272" xr:uid="{00000000-0005-0000-0000-0000DC170000}"/>
    <cellStyle name="Note 5 2 6" xfId="2588" xr:uid="{00000000-0005-0000-0000-0000DD170000}"/>
    <cellStyle name="Note 5 2 6 2" xfId="7568" xr:uid="{00000000-0005-0000-0000-0000DE170000}"/>
    <cellStyle name="Note 5 2 6 3" xfId="5347" xr:uid="{00000000-0005-0000-0000-0000DF170000}"/>
    <cellStyle name="Note 5 2 7" xfId="2653" xr:uid="{00000000-0005-0000-0000-0000E0170000}"/>
    <cellStyle name="Note 5 2 7 2" xfId="7633" xr:uid="{00000000-0005-0000-0000-0000E1170000}"/>
    <cellStyle name="Note 5 2 7 3" xfId="5412" xr:uid="{00000000-0005-0000-0000-0000E2170000}"/>
    <cellStyle name="Note 5 2 8" xfId="2737" xr:uid="{00000000-0005-0000-0000-0000E3170000}"/>
    <cellStyle name="Note 5 2 8 2" xfId="7717" xr:uid="{00000000-0005-0000-0000-0000E4170000}"/>
    <cellStyle name="Note 5 2 8 3" xfId="5496" xr:uid="{00000000-0005-0000-0000-0000E5170000}"/>
    <cellStyle name="Note 5 2 9" xfId="2542" xr:uid="{00000000-0005-0000-0000-0000E6170000}"/>
    <cellStyle name="Note 5 2 9 2" xfId="7522" xr:uid="{00000000-0005-0000-0000-0000E7170000}"/>
    <cellStyle name="Note 5 2 9 3" xfId="5301" xr:uid="{00000000-0005-0000-0000-0000E8170000}"/>
    <cellStyle name="Note 5 3" xfId="1273" xr:uid="{00000000-0005-0000-0000-0000E9170000}"/>
    <cellStyle name="Note 5 3 2" xfId="6347" xr:uid="{00000000-0005-0000-0000-0000EA170000}"/>
    <cellStyle name="Note 5 3 3" xfId="4043" xr:uid="{00000000-0005-0000-0000-0000EB170000}"/>
    <cellStyle name="Note 5 4" xfId="1557" xr:uid="{00000000-0005-0000-0000-0000EC170000}"/>
    <cellStyle name="Note 5 4 2" xfId="6631" xr:uid="{00000000-0005-0000-0000-0000ED170000}"/>
    <cellStyle name="Note 5 4 3" xfId="4326" xr:uid="{00000000-0005-0000-0000-0000EE170000}"/>
    <cellStyle name="Note 5 5" xfId="1637" xr:uid="{00000000-0005-0000-0000-0000EF170000}"/>
    <cellStyle name="Note 5 5 2" xfId="6711" xr:uid="{00000000-0005-0000-0000-0000F0170000}"/>
    <cellStyle name="Note 5 5 3" xfId="4406" xr:uid="{00000000-0005-0000-0000-0000F1170000}"/>
    <cellStyle name="Note 5 6" xfId="2977" xr:uid="{00000000-0005-0000-0000-0000F2170000}"/>
    <cellStyle name="Note 5 6 2" xfId="7957" xr:uid="{00000000-0005-0000-0000-0000F3170000}"/>
    <cellStyle name="Note 5 6 3" xfId="5735" xr:uid="{00000000-0005-0000-0000-0000F4170000}"/>
    <cellStyle name="Note 5 7" xfId="3823" xr:uid="{00000000-0005-0000-0000-0000F5170000}"/>
    <cellStyle name="Note 5 8" xfId="3593" xr:uid="{00000000-0005-0000-0000-0000F6170000}"/>
    <cellStyle name="Note 6" xfId="453" xr:uid="{00000000-0005-0000-0000-0000F7170000}"/>
    <cellStyle name="Note 6 2" xfId="1954" xr:uid="{00000000-0005-0000-0000-0000F8170000}"/>
    <cellStyle name="Note 6 2 10" xfId="2849" xr:uid="{00000000-0005-0000-0000-0000F9170000}"/>
    <cellStyle name="Note 6 2 10 2" xfId="7829" xr:uid="{00000000-0005-0000-0000-0000FA170000}"/>
    <cellStyle name="Note 6 2 10 3" xfId="5608" xr:uid="{00000000-0005-0000-0000-0000FB170000}"/>
    <cellStyle name="Note 6 2 11" xfId="2919" xr:uid="{00000000-0005-0000-0000-0000FC170000}"/>
    <cellStyle name="Note 6 2 11 2" xfId="7899" xr:uid="{00000000-0005-0000-0000-0000FD170000}"/>
    <cellStyle name="Note 6 2 11 3" xfId="5677" xr:uid="{00000000-0005-0000-0000-0000FE170000}"/>
    <cellStyle name="Note 6 2 12" xfId="2627" xr:uid="{00000000-0005-0000-0000-0000FF170000}"/>
    <cellStyle name="Note 6 2 12 2" xfId="7607" xr:uid="{00000000-0005-0000-0000-000000180000}"/>
    <cellStyle name="Note 6 2 12 3" xfId="5386" xr:uid="{00000000-0005-0000-0000-000001180000}"/>
    <cellStyle name="Note 6 2 13" xfId="3038" xr:uid="{00000000-0005-0000-0000-000002180000}"/>
    <cellStyle name="Note 6 2 13 2" xfId="8018" xr:uid="{00000000-0005-0000-0000-000003180000}"/>
    <cellStyle name="Note 6 2 13 3" xfId="5796" xr:uid="{00000000-0005-0000-0000-000004180000}"/>
    <cellStyle name="Note 6 2 14" xfId="3129" xr:uid="{00000000-0005-0000-0000-000005180000}"/>
    <cellStyle name="Note 6 2 14 2" xfId="8109" xr:uid="{00000000-0005-0000-0000-000006180000}"/>
    <cellStyle name="Note 6 2 14 3" xfId="5887" xr:uid="{00000000-0005-0000-0000-000007180000}"/>
    <cellStyle name="Note 6 2 15" xfId="3177" xr:uid="{00000000-0005-0000-0000-000008180000}"/>
    <cellStyle name="Note 6 2 15 2" xfId="8157" xr:uid="{00000000-0005-0000-0000-000009180000}"/>
    <cellStyle name="Note 6 2 15 3" xfId="5935" xr:uid="{00000000-0005-0000-0000-00000A180000}"/>
    <cellStyle name="Note 6 2 16" xfId="3225" xr:uid="{00000000-0005-0000-0000-00000B180000}"/>
    <cellStyle name="Note 6 2 16 2" xfId="8205" xr:uid="{00000000-0005-0000-0000-00000C180000}"/>
    <cellStyle name="Note 6 2 16 3" xfId="5983" xr:uid="{00000000-0005-0000-0000-00000D180000}"/>
    <cellStyle name="Note 6 2 17" xfId="3271" xr:uid="{00000000-0005-0000-0000-00000E180000}"/>
    <cellStyle name="Note 6 2 17 2" xfId="8251" xr:uid="{00000000-0005-0000-0000-00000F180000}"/>
    <cellStyle name="Note 6 2 17 3" xfId="6029" xr:uid="{00000000-0005-0000-0000-000010180000}"/>
    <cellStyle name="Note 6 2 18" xfId="3317" xr:uid="{00000000-0005-0000-0000-000011180000}"/>
    <cellStyle name="Note 6 2 18 2" xfId="8297" xr:uid="{00000000-0005-0000-0000-000012180000}"/>
    <cellStyle name="Note 6 2 18 3" xfId="6075" xr:uid="{00000000-0005-0000-0000-000013180000}"/>
    <cellStyle name="Note 6 2 19" xfId="3363" xr:uid="{00000000-0005-0000-0000-000014180000}"/>
    <cellStyle name="Note 6 2 19 2" xfId="8343" xr:uid="{00000000-0005-0000-0000-000015180000}"/>
    <cellStyle name="Note 6 2 19 3" xfId="6121" xr:uid="{00000000-0005-0000-0000-000016180000}"/>
    <cellStyle name="Note 6 2 2" xfId="2162" xr:uid="{00000000-0005-0000-0000-000017180000}"/>
    <cellStyle name="Note 6 2 2 2" xfId="7144" xr:uid="{00000000-0005-0000-0000-000018180000}"/>
    <cellStyle name="Note 6 2 2 3" xfId="4923" xr:uid="{00000000-0005-0000-0000-000019180000}"/>
    <cellStyle name="Note 6 2 20" xfId="3409" xr:uid="{00000000-0005-0000-0000-00001A180000}"/>
    <cellStyle name="Note 6 2 20 2" xfId="8389" xr:uid="{00000000-0005-0000-0000-00001B180000}"/>
    <cellStyle name="Note 6 2 20 3" xfId="6167" xr:uid="{00000000-0005-0000-0000-00001C180000}"/>
    <cellStyle name="Note 6 2 21" xfId="4718" xr:uid="{00000000-0005-0000-0000-00001D180000}"/>
    <cellStyle name="Note 6 2 22" xfId="6939" xr:uid="{00000000-0005-0000-0000-00001E180000}"/>
    <cellStyle name="Note 6 2 23" xfId="3769" xr:uid="{00000000-0005-0000-0000-00001F180000}"/>
    <cellStyle name="Note 6 2 3" xfId="2236" xr:uid="{00000000-0005-0000-0000-000020180000}"/>
    <cellStyle name="Note 6 2 3 2" xfId="7218" xr:uid="{00000000-0005-0000-0000-000021180000}"/>
    <cellStyle name="Note 6 2 3 3" xfId="4997" xr:uid="{00000000-0005-0000-0000-000022180000}"/>
    <cellStyle name="Note 6 2 4" xfId="2444" xr:uid="{00000000-0005-0000-0000-000023180000}"/>
    <cellStyle name="Note 6 2 4 2" xfId="7424" xr:uid="{00000000-0005-0000-0000-000024180000}"/>
    <cellStyle name="Note 6 2 4 3" xfId="5203" xr:uid="{00000000-0005-0000-0000-000025180000}"/>
    <cellStyle name="Note 6 2 5" xfId="2514" xr:uid="{00000000-0005-0000-0000-000026180000}"/>
    <cellStyle name="Note 6 2 5 2" xfId="7494" xr:uid="{00000000-0005-0000-0000-000027180000}"/>
    <cellStyle name="Note 6 2 5 3" xfId="5273" xr:uid="{00000000-0005-0000-0000-000028180000}"/>
    <cellStyle name="Note 6 2 6" xfId="2589" xr:uid="{00000000-0005-0000-0000-000029180000}"/>
    <cellStyle name="Note 6 2 6 2" xfId="7569" xr:uid="{00000000-0005-0000-0000-00002A180000}"/>
    <cellStyle name="Note 6 2 6 3" xfId="5348" xr:uid="{00000000-0005-0000-0000-00002B180000}"/>
    <cellStyle name="Note 6 2 7" xfId="2654" xr:uid="{00000000-0005-0000-0000-00002C180000}"/>
    <cellStyle name="Note 6 2 7 2" xfId="7634" xr:uid="{00000000-0005-0000-0000-00002D180000}"/>
    <cellStyle name="Note 6 2 7 3" xfId="5413" xr:uid="{00000000-0005-0000-0000-00002E180000}"/>
    <cellStyle name="Note 6 2 8" xfId="2738" xr:uid="{00000000-0005-0000-0000-00002F180000}"/>
    <cellStyle name="Note 6 2 8 2" xfId="7718" xr:uid="{00000000-0005-0000-0000-000030180000}"/>
    <cellStyle name="Note 6 2 8 3" xfId="5497" xr:uid="{00000000-0005-0000-0000-000031180000}"/>
    <cellStyle name="Note 6 2 9" xfId="1425" xr:uid="{00000000-0005-0000-0000-000032180000}"/>
    <cellStyle name="Note 6 2 9 2" xfId="6499" xr:uid="{00000000-0005-0000-0000-000033180000}"/>
    <cellStyle name="Note 6 2 9 3" xfId="4194" xr:uid="{00000000-0005-0000-0000-000034180000}"/>
    <cellStyle name="Note 6 3" xfId="1274" xr:uid="{00000000-0005-0000-0000-000035180000}"/>
    <cellStyle name="Note 6 3 2" xfId="6348" xr:uid="{00000000-0005-0000-0000-000036180000}"/>
    <cellStyle name="Note 6 3 3" xfId="4044" xr:uid="{00000000-0005-0000-0000-000037180000}"/>
    <cellStyle name="Note 6 4" xfId="1556" xr:uid="{00000000-0005-0000-0000-000038180000}"/>
    <cellStyle name="Note 6 4 2" xfId="6630" xr:uid="{00000000-0005-0000-0000-000039180000}"/>
    <cellStyle name="Note 6 4 3" xfId="4325" xr:uid="{00000000-0005-0000-0000-00003A180000}"/>
    <cellStyle name="Note 6 5" xfId="1731" xr:uid="{00000000-0005-0000-0000-00003B180000}"/>
    <cellStyle name="Note 6 5 2" xfId="6805" xr:uid="{00000000-0005-0000-0000-00003C180000}"/>
    <cellStyle name="Note 6 5 3" xfId="4500" xr:uid="{00000000-0005-0000-0000-00003D180000}"/>
    <cellStyle name="Note 6 6" xfId="2112" xr:uid="{00000000-0005-0000-0000-00003E180000}"/>
    <cellStyle name="Note 6 6 2" xfId="7094" xr:uid="{00000000-0005-0000-0000-00003F180000}"/>
    <cellStyle name="Note 6 6 3" xfId="4873" xr:uid="{00000000-0005-0000-0000-000040180000}"/>
    <cellStyle name="Note 6 7" xfId="3822" xr:uid="{00000000-0005-0000-0000-000041180000}"/>
    <cellStyle name="Note 6 8" xfId="3594" xr:uid="{00000000-0005-0000-0000-000042180000}"/>
    <cellStyle name="Note 7" xfId="454" xr:uid="{00000000-0005-0000-0000-000043180000}"/>
    <cellStyle name="Note 7 2" xfId="1955" xr:uid="{00000000-0005-0000-0000-000044180000}"/>
    <cellStyle name="Note 7 2 10" xfId="2850" xr:uid="{00000000-0005-0000-0000-000045180000}"/>
    <cellStyle name="Note 7 2 10 2" xfId="7830" xr:uid="{00000000-0005-0000-0000-000046180000}"/>
    <cellStyle name="Note 7 2 10 3" xfId="5609" xr:uid="{00000000-0005-0000-0000-000047180000}"/>
    <cellStyle name="Note 7 2 11" xfId="2920" xr:uid="{00000000-0005-0000-0000-000048180000}"/>
    <cellStyle name="Note 7 2 11 2" xfId="7900" xr:uid="{00000000-0005-0000-0000-000049180000}"/>
    <cellStyle name="Note 7 2 11 3" xfId="5678" xr:uid="{00000000-0005-0000-0000-00004A180000}"/>
    <cellStyle name="Note 7 2 12" xfId="2325" xr:uid="{00000000-0005-0000-0000-00004B180000}"/>
    <cellStyle name="Note 7 2 12 2" xfId="7307" xr:uid="{00000000-0005-0000-0000-00004C180000}"/>
    <cellStyle name="Note 7 2 12 3" xfId="5086" xr:uid="{00000000-0005-0000-0000-00004D180000}"/>
    <cellStyle name="Note 7 2 13" xfId="3039" xr:uid="{00000000-0005-0000-0000-00004E180000}"/>
    <cellStyle name="Note 7 2 13 2" xfId="8019" xr:uid="{00000000-0005-0000-0000-00004F180000}"/>
    <cellStyle name="Note 7 2 13 3" xfId="5797" xr:uid="{00000000-0005-0000-0000-000050180000}"/>
    <cellStyle name="Note 7 2 14" xfId="3130" xr:uid="{00000000-0005-0000-0000-000051180000}"/>
    <cellStyle name="Note 7 2 14 2" xfId="8110" xr:uid="{00000000-0005-0000-0000-000052180000}"/>
    <cellStyle name="Note 7 2 14 3" xfId="5888" xr:uid="{00000000-0005-0000-0000-000053180000}"/>
    <cellStyle name="Note 7 2 15" xfId="3178" xr:uid="{00000000-0005-0000-0000-000054180000}"/>
    <cellStyle name="Note 7 2 15 2" xfId="8158" xr:uid="{00000000-0005-0000-0000-000055180000}"/>
    <cellStyle name="Note 7 2 15 3" xfId="5936" xr:uid="{00000000-0005-0000-0000-000056180000}"/>
    <cellStyle name="Note 7 2 16" xfId="3226" xr:uid="{00000000-0005-0000-0000-000057180000}"/>
    <cellStyle name="Note 7 2 16 2" xfId="8206" xr:uid="{00000000-0005-0000-0000-000058180000}"/>
    <cellStyle name="Note 7 2 16 3" xfId="5984" xr:uid="{00000000-0005-0000-0000-000059180000}"/>
    <cellStyle name="Note 7 2 17" xfId="3272" xr:uid="{00000000-0005-0000-0000-00005A180000}"/>
    <cellStyle name="Note 7 2 17 2" xfId="8252" xr:uid="{00000000-0005-0000-0000-00005B180000}"/>
    <cellStyle name="Note 7 2 17 3" xfId="6030" xr:uid="{00000000-0005-0000-0000-00005C180000}"/>
    <cellStyle name="Note 7 2 18" xfId="3318" xr:uid="{00000000-0005-0000-0000-00005D180000}"/>
    <cellStyle name="Note 7 2 18 2" xfId="8298" xr:uid="{00000000-0005-0000-0000-00005E180000}"/>
    <cellStyle name="Note 7 2 18 3" xfId="6076" xr:uid="{00000000-0005-0000-0000-00005F180000}"/>
    <cellStyle name="Note 7 2 19" xfId="3364" xr:uid="{00000000-0005-0000-0000-000060180000}"/>
    <cellStyle name="Note 7 2 19 2" xfId="8344" xr:uid="{00000000-0005-0000-0000-000061180000}"/>
    <cellStyle name="Note 7 2 19 3" xfId="6122" xr:uid="{00000000-0005-0000-0000-000062180000}"/>
    <cellStyle name="Note 7 2 2" xfId="2163" xr:uid="{00000000-0005-0000-0000-000063180000}"/>
    <cellStyle name="Note 7 2 2 2" xfId="7145" xr:uid="{00000000-0005-0000-0000-000064180000}"/>
    <cellStyle name="Note 7 2 2 3" xfId="4924" xr:uid="{00000000-0005-0000-0000-000065180000}"/>
    <cellStyle name="Note 7 2 20" xfId="3410" xr:uid="{00000000-0005-0000-0000-000066180000}"/>
    <cellStyle name="Note 7 2 20 2" xfId="8390" xr:uid="{00000000-0005-0000-0000-000067180000}"/>
    <cellStyle name="Note 7 2 20 3" xfId="6168" xr:uid="{00000000-0005-0000-0000-000068180000}"/>
    <cellStyle name="Note 7 2 21" xfId="4719" xr:uid="{00000000-0005-0000-0000-000069180000}"/>
    <cellStyle name="Note 7 2 22" xfId="6940" xr:uid="{00000000-0005-0000-0000-00006A180000}"/>
    <cellStyle name="Note 7 2 23" xfId="3770" xr:uid="{00000000-0005-0000-0000-00006B180000}"/>
    <cellStyle name="Note 7 2 3" xfId="2237" xr:uid="{00000000-0005-0000-0000-00006C180000}"/>
    <cellStyle name="Note 7 2 3 2" xfId="7219" xr:uid="{00000000-0005-0000-0000-00006D180000}"/>
    <cellStyle name="Note 7 2 3 3" xfId="4998" xr:uid="{00000000-0005-0000-0000-00006E180000}"/>
    <cellStyle name="Note 7 2 4" xfId="2445" xr:uid="{00000000-0005-0000-0000-00006F180000}"/>
    <cellStyle name="Note 7 2 4 2" xfId="7425" xr:uid="{00000000-0005-0000-0000-000070180000}"/>
    <cellStyle name="Note 7 2 4 3" xfId="5204" xr:uid="{00000000-0005-0000-0000-000071180000}"/>
    <cellStyle name="Note 7 2 5" xfId="2515" xr:uid="{00000000-0005-0000-0000-000072180000}"/>
    <cellStyle name="Note 7 2 5 2" xfId="7495" xr:uid="{00000000-0005-0000-0000-000073180000}"/>
    <cellStyle name="Note 7 2 5 3" xfId="5274" xr:uid="{00000000-0005-0000-0000-000074180000}"/>
    <cellStyle name="Note 7 2 6" xfId="2590" xr:uid="{00000000-0005-0000-0000-000075180000}"/>
    <cellStyle name="Note 7 2 6 2" xfId="7570" xr:uid="{00000000-0005-0000-0000-000076180000}"/>
    <cellStyle name="Note 7 2 6 3" xfId="5349" xr:uid="{00000000-0005-0000-0000-000077180000}"/>
    <cellStyle name="Note 7 2 7" xfId="2655" xr:uid="{00000000-0005-0000-0000-000078180000}"/>
    <cellStyle name="Note 7 2 7 2" xfId="7635" xr:uid="{00000000-0005-0000-0000-000079180000}"/>
    <cellStyle name="Note 7 2 7 3" xfId="5414" xr:uid="{00000000-0005-0000-0000-00007A180000}"/>
    <cellStyle name="Note 7 2 8" xfId="2739" xr:uid="{00000000-0005-0000-0000-00007B180000}"/>
    <cellStyle name="Note 7 2 8 2" xfId="7719" xr:uid="{00000000-0005-0000-0000-00007C180000}"/>
    <cellStyle name="Note 7 2 8 3" xfId="5498" xr:uid="{00000000-0005-0000-0000-00007D180000}"/>
    <cellStyle name="Note 7 2 9" xfId="1777" xr:uid="{00000000-0005-0000-0000-00007E180000}"/>
    <cellStyle name="Note 7 2 9 2" xfId="6851" xr:uid="{00000000-0005-0000-0000-00007F180000}"/>
    <cellStyle name="Note 7 2 9 3" xfId="4546" xr:uid="{00000000-0005-0000-0000-000080180000}"/>
    <cellStyle name="Note 7 3" xfId="1275" xr:uid="{00000000-0005-0000-0000-000081180000}"/>
    <cellStyle name="Note 7 3 2" xfId="6349" xr:uid="{00000000-0005-0000-0000-000082180000}"/>
    <cellStyle name="Note 7 3 3" xfId="4045" xr:uid="{00000000-0005-0000-0000-000083180000}"/>
    <cellStyle name="Note 7 4" xfId="1555" xr:uid="{00000000-0005-0000-0000-000084180000}"/>
    <cellStyle name="Note 7 4 2" xfId="6629" xr:uid="{00000000-0005-0000-0000-000085180000}"/>
    <cellStyle name="Note 7 4 3" xfId="4324" xr:uid="{00000000-0005-0000-0000-000086180000}"/>
    <cellStyle name="Note 7 5" xfId="1744" xr:uid="{00000000-0005-0000-0000-000087180000}"/>
    <cellStyle name="Note 7 5 2" xfId="6818" xr:uid="{00000000-0005-0000-0000-000088180000}"/>
    <cellStyle name="Note 7 5 3" xfId="4513" xr:uid="{00000000-0005-0000-0000-000089180000}"/>
    <cellStyle name="Note 7 6" xfId="2976" xr:uid="{00000000-0005-0000-0000-00008A180000}"/>
    <cellStyle name="Note 7 6 2" xfId="7956" xr:uid="{00000000-0005-0000-0000-00008B180000}"/>
    <cellStyle name="Note 7 6 3" xfId="5734" xr:uid="{00000000-0005-0000-0000-00008C180000}"/>
    <cellStyle name="Note 7 7" xfId="3821" xr:uid="{00000000-0005-0000-0000-00008D180000}"/>
    <cellStyle name="Note 7 8" xfId="3595" xr:uid="{00000000-0005-0000-0000-00008E180000}"/>
    <cellStyle name="Note 8" xfId="455" xr:uid="{00000000-0005-0000-0000-00008F180000}"/>
    <cellStyle name="Note 8 2" xfId="1956" xr:uid="{00000000-0005-0000-0000-000090180000}"/>
    <cellStyle name="Note 8 2 10" xfId="2851" xr:uid="{00000000-0005-0000-0000-000091180000}"/>
    <cellStyle name="Note 8 2 10 2" xfId="7831" xr:uid="{00000000-0005-0000-0000-000092180000}"/>
    <cellStyle name="Note 8 2 10 3" xfId="5610" xr:uid="{00000000-0005-0000-0000-000093180000}"/>
    <cellStyle name="Note 8 2 11" xfId="2921" xr:uid="{00000000-0005-0000-0000-000094180000}"/>
    <cellStyle name="Note 8 2 11 2" xfId="7901" xr:uid="{00000000-0005-0000-0000-000095180000}"/>
    <cellStyle name="Note 8 2 11 3" xfId="5679" xr:uid="{00000000-0005-0000-0000-000096180000}"/>
    <cellStyle name="Note 8 2 12" xfId="2395" xr:uid="{00000000-0005-0000-0000-000097180000}"/>
    <cellStyle name="Note 8 2 12 2" xfId="7375" xr:uid="{00000000-0005-0000-0000-000098180000}"/>
    <cellStyle name="Note 8 2 12 3" xfId="5154" xr:uid="{00000000-0005-0000-0000-000099180000}"/>
    <cellStyle name="Note 8 2 13" xfId="3040" xr:uid="{00000000-0005-0000-0000-00009A180000}"/>
    <cellStyle name="Note 8 2 13 2" xfId="8020" xr:uid="{00000000-0005-0000-0000-00009B180000}"/>
    <cellStyle name="Note 8 2 13 3" xfId="5798" xr:uid="{00000000-0005-0000-0000-00009C180000}"/>
    <cellStyle name="Note 8 2 14" xfId="3131" xr:uid="{00000000-0005-0000-0000-00009D180000}"/>
    <cellStyle name="Note 8 2 14 2" xfId="8111" xr:uid="{00000000-0005-0000-0000-00009E180000}"/>
    <cellStyle name="Note 8 2 14 3" xfId="5889" xr:uid="{00000000-0005-0000-0000-00009F180000}"/>
    <cellStyle name="Note 8 2 15" xfId="3179" xr:uid="{00000000-0005-0000-0000-0000A0180000}"/>
    <cellStyle name="Note 8 2 15 2" xfId="8159" xr:uid="{00000000-0005-0000-0000-0000A1180000}"/>
    <cellStyle name="Note 8 2 15 3" xfId="5937" xr:uid="{00000000-0005-0000-0000-0000A2180000}"/>
    <cellStyle name="Note 8 2 16" xfId="3227" xr:uid="{00000000-0005-0000-0000-0000A3180000}"/>
    <cellStyle name="Note 8 2 16 2" xfId="8207" xr:uid="{00000000-0005-0000-0000-0000A4180000}"/>
    <cellStyle name="Note 8 2 16 3" xfId="5985" xr:uid="{00000000-0005-0000-0000-0000A5180000}"/>
    <cellStyle name="Note 8 2 17" xfId="3273" xr:uid="{00000000-0005-0000-0000-0000A6180000}"/>
    <cellStyle name="Note 8 2 17 2" xfId="8253" xr:uid="{00000000-0005-0000-0000-0000A7180000}"/>
    <cellStyle name="Note 8 2 17 3" xfId="6031" xr:uid="{00000000-0005-0000-0000-0000A8180000}"/>
    <cellStyle name="Note 8 2 18" xfId="3319" xr:uid="{00000000-0005-0000-0000-0000A9180000}"/>
    <cellStyle name="Note 8 2 18 2" xfId="8299" xr:uid="{00000000-0005-0000-0000-0000AA180000}"/>
    <cellStyle name="Note 8 2 18 3" xfId="6077" xr:uid="{00000000-0005-0000-0000-0000AB180000}"/>
    <cellStyle name="Note 8 2 19" xfId="3365" xr:uid="{00000000-0005-0000-0000-0000AC180000}"/>
    <cellStyle name="Note 8 2 19 2" xfId="8345" xr:uid="{00000000-0005-0000-0000-0000AD180000}"/>
    <cellStyle name="Note 8 2 19 3" xfId="6123" xr:uid="{00000000-0005-0000-0000-0000AE180000}"/>
    <cellStyle name="Note 8 2 2" xfId="2164" xr:uid="{00000000-0005-0000-0000-0000AF180000}"/>
    <cellStyle name="Note 8 2 2 2" xfId="7146" xr:uid="{00000000-0005-0000-0000-0000B0180000}"/>
    <cellStyle name="Note 8 2 2 3" xfId="4925" xr:uid="{00000000-0005-0000-0000-0000B1180000}"/>
    <cellStyle name="Note 8 2 20" xfId="3411" xr:uid="{00000000-0005-0000-0000-0000B2180000}"/>
    <cellStyle name="Note 8 2 20 2" xfId="8391" xr:uid="{00000000-0005-0000-0000-0000B3180000}"/>
    <cellStyle name="Note 8 2 20 3" xfId="6169" xr:uid="{00000000-0005-0000-0000-0000B4180000}"/>
    <cellStyle name="Note 8 2 21" xfId="4720" xr:uid="{00000000-0005-0000-0000-0000B5180000}"/>
    <cellStyle name="Note 8 2 22" xfId="6941" xr:uid="{00000000-0005-0000-0000-0000B6180000}"/>
    <cellStyle name="Note 8 2 23" xfId="3771" xr:uid="{00000000-0005-0000-0000-0000B7180000}"/>
    <cellStyle name="Note 8 2 3" xfId="2238" xr:uid="{00000000-0005-0000-0000-0000B8180000}"/>
    <cellStyle name="Note 8 2 3 2" xfId="7220" xr:uid="{00000000-0005-0000-0000-0000B9180000}"/>
    <cellStyle name="Note 8 2 3 3" xfId="4999" xr:uid="{00000000-0005-0000-0000-0000BA180000}"/>
    <cellStyle name="Note 8 2 4" xfId="2446" xr:uid="{00000000-0005-0000-0000-0000BB180000}"/>
    <cellStyle name="Note 8 2 4 2" xfId="7426" xr:uid="{00000000-0005-0000-0000-0000BC180000}"/>
    <cellStyle name="Note 8 2 4 3" xfId="5205" xr:uid="{00000000-0005-0000-0000-0000BD180000}"/>
    <cellStyle name="Note 8 2 5" xfId="2516" xr:uid="{00000000-0005-0000-0000-0000BE180000}"/>
    <cellStyle name="Note 8 2 5 2" xfId="7496" xr:uid="{00000000-0005-0000-0000-0000BF180000}"/>
    <cellStyle name="Note 8 2 5 3" xfId="5275" xr:uid="{00000000-0005-0000-0000-0000C0180000}"/>
    <cellStyle name="Note 8 2 6" xfId="2591" xr:uid="{00000000-0005-0000-0000-0000C1180000}"/>
    <cellStyle name="Note 8 2 6 2" xfId="7571" xr:uid="{00000000-0005-0000-0000-0000C2180000}"/>
    <cellStyle name="Note 8 2 6 3" xfId="5350" xr:uid="{00000000-0005-0000-0000-0000C3180000}"/>
    <cellStyle name="Note 8 2 7" xfId="2656" xr:uid="{00000000-0005-0000-0000-0000C4180000}"/>
    <cellStyle name="Note 8 2 7 2" xfId="7636" xr:uid="{00000000-0005-0000-0000-0000C5180000}"/>
    <cellStyle name="Note 8 2 7 3" xfId="5415" xr:uid="{00000000-0005-0000-0000-0000C6180000}"/>
    <cellStyle name="Note 8 2 8" xfId="2740" xr:uid="{00000000-0005-0000-0000-0000C7180000}"/>
    <cellStyle name="Note 8 2 8 2" xfId="7720" xr:uid="{00000000-0005-0000-0000-0000C8180000}"/>
    <cellStyle name="Note 8 2 8 3" xfId="5499" xr:uid="{00000000-0005-0000-0000-0000C9180000}"/>
    <cellStyle name="Note 8 2 9" xfId="2204" xr:uid="{00000000-0005-0000-0000-0000CA180000}"/>
    <cellStyle name="Note 8 2 9 2" xfId="7186" xr:uid="{00000000-0005-0000-0000-0000CB180000}"/>
    <cellStyle name="Note 8 2 9 3" xfId="4965" xr:uid="{00000000-0005-0000-0000-0000CC180000}"/>
    <cellStyle name="Note 8 3" xfId="1276" xr:uid="{00000000-0005-0000-0000-0000CD180000}"/>
    <cellStyle name="Note 8 3 2" xfId="6350" xr:uid="{00000000-0005-0000-0000-0000CE180000}"/>
    <cellStyle name="Note 8 3 3" xfId="4046" xr:uid="{00000000-0005-0000-0000-0000CF180000}"/>
    <cellStyle name="Note 8 4" xfId="1554" xr:uid="{00000000-0005-0000-0000-0000D0180000}"/>
    <cellStyle name="Note 8 4 2" xfId="6628" xr:uid="{00000000-0005-0000-0000-0000D1180000}"/>
    <cellStyle name="Note 8 4 3" xfId="4323" xr:uid="{00000000-0005-0000-0000-0000D2180000}"/>
    <cellStyle name="Note 8 5" xfId="2142" xr:uid="{00000000-0005-0000-0000-0000D3180000}"/>
    <cellStyle name="Note 8 5 2" xfId="7124" xr:uid="{00000000-0005-0000-0000-0000D4180000}"/>
    <cellStyle name="Note 8 5 3" xfId="4903" xr:uid="{00000000-0005-0000-0000-0000D5180000}"/>
    <cellStyle name="Note 8 6" xfId="2682" xr:uid="{00000000-0005-0000-0000-0000D6180000}"/>
    <cellStyle name="Note 8 6 2" xfId="7662" xr:uid="{00000000-0005-0000-0000-0000D7180000}"/>
    <cellStyle name="Note 8 6 3" xfId="5441" xr:uid="{00000000-0005-0000-0000-0000D8180000}"/>
    <cellStyle name="Note 8 7" xfId="3820" xr:uid="{00000000-0005-0000-0000-0000D9180000}"/>
    <cellStyle name="Note 8 8" xfId="3596" xr:uid="{00000000-0005-0000-0000-0000DA180000}"/>
    <cellStyle name="Note 9" xfId="456" xr:uid="{00000000-0005-0000-0000-0000DB180000}"/>
    <cellStyle name="Note 9 2" xfId="1957" xr:uid="{00000000-0005-0000-0000-0000DC180000}"/>
    <cellStyle name="Note 9 2 10" xfId="2852" xr:uid="{00000000-0005-0000-0000-0000DD180000}"/>
    <cellStyle name="Note 9 2 10 2" xfId="7832" xr:uid="{00000000-0005-0000-0000-0000DE180000}"/>
    <cellStyle name="Note 9 2 10 3" xfId="5611" xr:uid="{00000000-0005-0000-0000-0000DF180000}"/>
    <cellStyle name="Note 9 2 11" xfId="2922" xr:uid="{00000000-0005-0000-0000-0000E0180000}"/>
    <cellStyle name="Note 9 2 11 2" xfId="7902" xr:uid="{00000000-0005-0000-0000-0000E1180000}"/>
    <cellStyle name="Note 9 2 11 3" xfId="5680" xr:uid="{00000000-0005-0000-0000-0000E2180000}"/>
    <cellStyle name="Note 9 2 12" xfId="2210" xr:uid="{00000000-0005-0000-0000-0000E3180000}"/>
    <cellStyle name="Note 9 2 12 2" xfId="7192" xr:uid="{00000000-0005-0000-0000-0000E4180000}"/>
    <cellStyle name="Note 9 2 12 3" xfId="4971" xr:uid="{00000000-0005-0000-0000-0000E5180000}"/>
    <cellStyle name="Note 9 2 13" xfId="3041" xr:uid="{00000000-0005-0000-0000-0000E6180000}"/>
    <cellStyle name="Note 9 2 13 2" xfId="8021" xr:uid="{00000000-0005-0000-0000-0000E7180000}"/>
    <cellStyle name="Note 9 2 13 3" xfId="5799" xr:uid="{00000000-0005-0000-0000-0000E8180000}"/>
    <cellStyle name="Note 9 2 14" xfId="3132" xr:uid="{00000000-0005-0000-0000-0000E9180000}"/>
    <cellStyle name="Note 9 2 14 2" xfId="8112" xr:uid="{00000000-0005-0000-0000-0000EA180000}"/>
    <cellStyle name="Note 9 2 14 3" xfId="5890" xr:uid="{00000000-0005-0000-0000-0000EB180000}"/>
    <cellStyle name="Note 9 2 15" xfId="3180" xr:uid="{00000000-0005-0000-0000-0000EC180000}"/>
    <cellStyle name="Note 9 2 15 2" xfId="8160" xr:uid="{00000000-0005-0000-0000-0000ED180000}"/>
    <cellStyle name="Note 9 2 15 3" xfId="5938" xr:uid="{00000000-0005-0000-0000-0000EE180000}"/>
    <cellStyle name="Note 9 2 16" xfId="3228" xr:uid="{00000000-0005-0000-0000-0000EF180000}"/>
    <cellStyle name="Note 9 2 16 2" xfId="8208" xr:uid="{00000000-0005-0000-0000-0000F0180000}"/>
    <cellStyle name="Note 9 2 16 3" xfId="5986" xr:uid="{00000000-0005-0000-0000-0000F1180000}"/>
    <cellStyle name="Note 9 2 17" xfId="3274" xr:uid="{00000000-0005-0000-0000-0000F2180000}"/>
    <cellStyle name="Note 9 2 17 2" xfId="8254" xr:uid="{00000000-0005-0000-0000-0000F3180000}"/>
    <cellStyle name="Note 9 2 17 3" xfId="6032" xr:uid="{00000000-0005-0000-0000-0000F4180000}"/>
    <cellStyle name="Note 9 2 18" xfId="3320" xr:uid="{00000000-0005-0000-0000-0000F5180000}"/>
    <cellStyle name="Note 9 2 18 2" xfId="8300" xr:uid="{00000000-0005-0000-0000-0000F6180000}"/>
    <cellStyle name="Note 9 2 18 3" xfId="6078" xr:uid="{00000000-0005-0000-0000-0000F7180000}"/>
    <cellStyle name="Note 9 2 19" xfId="3366" xr:uid="{00000000-0005-0000-0000-0000F8180000}"/>
    <cellStyle name="Note 9 2 19 2" xfId="8346" xr:uid="{00000000-0005-0000-0000-0000F9180000}"/>
    <cellStyle name="Note 9 2 19 3" xfId="6124" xr:uid="{00000000-0005-0000-0000-0000FA180000}"/>
    <cellStyle name="Note 9 2 2" xfId="2165" xr:uid="{00000000-0005-0000-0000-0000FB180000}"/>
    <cellStyle name="Note 9 2 2 2" xfId="7147" xr:uid="{00000000-0005-0000-0000-0000FC180000}"/>
    <cellStyle name="Note 9 2 2 3" xfId="4926" xr:uid="{00000000-0005-0000-0000-0000FD180000}"/>
    <cellStyle name="Note 9 2 20" xfId="3412" xr:uid="{00000000-0005-0000-0000-0000FE180000}"/>
    <cellStyle name="Note 9 2 20 2" xfId="8392" xr:uid="{00000000-0005-0000-0000-0000FF180000}"/>
    <cellStyle name="Note 9 2 20 3" xfId="6170" xr:uid="{00000000-0005-0000-0000-000000190000}"/>
    <cellStyle name="Note 9 2 21" xfId="4721" xr:uid="{00000000-0005-0000-0000-000001190000}"/>
    <cellStyle name="Note 9 2 22" xfId="6942" xr:uid="{00000000-0005-0000-0000-000002190000}"/>
    <cellStyle name="Note 9 2 23" xfId="3772" xr:uid="{00000000-0005-0000-0000-000003190000}"/>
    <cellStyle name="Note 9 2 3" xfId="2239" xr:uid="{00000000-0005-0000-0000-000004190000}"/>
    <cellStyle name="Note 9 2 3 2" xfId="7221" xr:uid="{00000000-0005-0000-0000-000005190000}"/>
    <cellStyle name="Note 9 2 3 3" xfId="5000" xr:uid="{00000000-0005-0000-0000-000006190000}"/>
    <cellStyle name="Note 9 2 4" xfId="2447" xr:uid="{00000000-0005-0000-0000-000007190000}"/>
    <cellStyle name="Note 9 2 4 2" xfId="7427" xr:uid="{00000000-0005-0000-0000-000008190000}"/>
    <cellStyle name="Note 9 2 4 3" xfId="5206" xr:uid="{00000000-0005-0000-0000-000009190000}"/>
    <cellStyle name="Note 9 2 5" xfId="2517" xr:uid="{00000000-0005-0000-0000-00000A190000}"/>
    <cellStyle name="Note 9 2 5 2" xfId="7497" xr:uid="{00000000-0005-0000-0000-00000B190000}"/>
    <cellStyle name="Note 9 2 5 3" xfId="5276" xr:uid="{00000000-0005-0000-0000-00000C190000}"/>
    <cellStyle name="Note 9 2 6" xfId="2592" xr:uid="{00000000-0005-0000-0000-00000D190000}"/>
    <cellStyle name="Note 9 2 6 2" xfId="7572" xr:uid="{00000000-0005-0000-0000-00000E190000}"/>
    <cellStyle name="Note 9 2 6 3" xfId="5351" xr:uid="{00000000-0005-0000-0000-00000F190000}"/>
    <cellStyle name="Note 9 2 7" xfId="2657" xr:uid="{00000000-0005-0000-0000-000010190000}"/>
    <cellStyle name="Note 9 2 7 2" xfId="7637" xr:uid="{00000000-0005-0000-0000-000011190000}"/>
    <cellStyle name="Note 9 2 7 3" xfId="5416" xr:uid="{00000000-0005-0000-0000-000012190000}"/>
    <cellStyle name="Note 9 2 8" xfId="2741" xr:uid="{00000000-0005-0000-0000-000013190000}"/>
    <cellStyle name="Note 9 2 8 2" xfId="7721" xr:uid="{00000000-0005-0000-0000-000014190000}"/>
    <cellStyle name="Note 9 2 8 3" xfId="5500" xr:uid="{00000000-0005-0000-0000-000015190000}"/>
    <cellStyle name="Note 9 2 9" xfId="2266" xr:uid="{00000000-0005-0000-0000-000016190000}"/>
    <cellStyle name="Note 9 2 9 2" xfId="7248" xr:uid="{00000000-0005-0000-0000-000017190000}"/>
    <cellStyle name="Note 9 2 9 3" xfId="5027" xr:uid="{00000000-0005-0000-0000-000018190000}"/>
    <cellStyle name="Note 9 3" xfId="1277" xr:uid="{00000000-0005-0000-0000-000019190000}"/>
    <cellStyle name="Note 9 3 2" xfId="6351" xr:uid="{00000000-0005-0000-0000-00001A190000}"/>
    <cellStyle name="Note 9 3 3" xfId="4047" xr:uid="{00000000-0005-0000-0000-00001B190000}"/>
    <cellStyle name="Note 9 4" xfId="1553" xr:uid="{00000000-0005-0000-0000-00001C190000}"/>
    <cellStyle name="Note 9 4 2" xfId="6627" xr:uid="{00000000-0005-0000-0000-00001D190000}"/>
    <cellStyle name="Note 9 4 3" xfId="4322" xr:uid="{00000000-0005-0000-0000-00001E190000}"/>
    <cellStyle name="Note 9 5" xfId="1384" xr:uid="{00000000-0005-0000-0000-00001F190000}"/>
    <cellStyle name="Note 9 5 2" xfId="6458" xr:uid="{00000000-0005-0000-0000-000020190000}"/>
    <cellStyle name="Note 9 5 3" xfId="4153" xr:uid="{00000000-0005-0000-0000-000021190000}"/>
    <cellStyle name="Note 9 6" xfId="2975" xr:uid="{00000000-0005-0000-0000-000022190000}"/>
    <cellStyle name="Note 9 6 2" xfId="7955" xr:uid="{00000000-0005-0000-0000-000023190000}"/>
    <cellStyle name="Note 9 6 3" xfId="5733" xr:uid="{00000000-0005-0000-0000-000024190000}"/>
    <cellStyle name="Note 9 7" xfId="3819" xr:uid="{00000000-0005-0000-0000-000025190000}"/>
    <cellStyle name="Note 9 8" xfId="3597" xr:uid="{00000000-0005-0000-0000-000026190000}"/>
    <cellStyle name="Output" xfId="365" xr:uid="{00000000-0005-0000-0000-000027190000}"/>
    <cellStyle name="Output 10" xfId="457" xr:uid="{00000000-0005-0000-0000-000028190000}"/>
    <cellStyle name="Output 10 2" xfId="1959" xr:uid="{00000000-0005-0000-0000-000029190000}"/>
    <cellStyle name="Output 10 2 10" xfId="2854" xr:uid="{00000000-0005-0000-0000-00002A190000}"/>
    <cellStyle name="Output 10 2 10 2" xfId="7834" xr:uid="{00000000-0005-0000-0000-00002B190000}"/>
    <cellStyle name="Output 10 2 10 3" xfId="5613" xr:uid="{00000000-0005-0000-0000-00002C190000}"/>
    <cellStyle name="Output 10 2 11" xfId="2924" xr:uid="{00000000-0005-0000-0000-00002D190000}"/>
    <cellStyle name="Output 10 2 11 2" xfId="7904" xr:uid="{00000000-0005-0000-0000-00002E190000}"/>
    <cellStyle name="Output 10 2 11 3" xfId="5682" xr:uid="{00000000-0005-0000-0000-00002F190000}"/>
    <cellStyle name="Output 10 2 12" xfId="2559" xr:uid="{00000000-0005-0000-0000-000030190000}"/>
    <cellStyle name="Output 10 2 12 2" xfId="7539" xr:uid="{00000000-0005-0000-0000-000031190000}"/>
    <cellStyle name="Output 10 2 12 3" xfId="5318" xr:uid="{00000000-0005-0000-0000-000032190000}"/>
    <cellStyle name="Output 10 2 13" xfId="3043" xr:uid="{00000000-0005-0000-0000-000033190000}"/>
    <cellStyle name="Output 10 2 13 2" xfId="8023" xr:uid="{00000000-0005-0000-0000-000034190000}"/>
    <cellStyle name="Output 10 2 13 3" xfId="5801" xr:uid="{00000000-0005-0000-0000-000035190000}"/>
    <cellStyle name="Output 10 2 14" xfId="3134" xr:uid="{00000000-0005-0000-0000-000036190000}"/>
    <cellStyle name="Output 10 2 14 2" xfId="8114" xr:uid="{00000000-0005-0000-0000-000037190000}"/>
    <cellStyle name="Output 10 2 14 3" xfId="5892" xr:uid="{00000000-0005-0000-0000-000038190000}"/>
    <cellStyle name="Output 10 2 15" xfId="3182" xr:uid="{00000000-0005-0000-0000-000039190000}"/>
    <cellStyle name="Output 10 2 15 2" xfId="8162" xr:uid="{00000000-0005-0000-0000-00003A190000}"/>
    <cellStyle name="Output 10 2 15 3" xfId="5940" xr:uid="{00000000-0005-0000-0000-00003B190000}"/>
    <cellStyle name="Output 10 2 16" xfId="3230" xr:uid="{00000000-0005-0000-0000-00003C190000}"/>
    <cellStyle name="Output 10 2 16 2" xfId="8210" xr:uid="{00000000-0005-0000-0000-00003D190000}"/>
    <cellStyle name="Output 10 2 16 3" xfId="5988" xr:uid="{00000000-0005-0000-0000-00003E190000}"/>
    <cellStyle name="Output 10 2 17" xfId="3276" xr:uid="{00000000-0005-0000-0000-00003F190000}"/>
    <cellStyle name="Output 10 2 17 2" xfId="8256" xr:uid="{00000000-0005-0000-0000-000040190000}"/>
    <cellStyle name="Output 10 2 17 3" xfId="6034" xr:uid="{00000000-0005-0000-0000-000041190000}"/>
    <cellStyle name="Output 10 2 18" xfId="3322" xr:uid="{00000000-0005-0000-0000-000042190000}"/>
    <cellStyle name="Output 10 2 18 2" xfId="8302" xr:uid="{00000000-0005-0000-0000-000043190000}"/>
    <cellStyle name="Output 10 2 18 3" xfId="6080" xr:uid="{00000000-0005-0000-0000-000044190000}"/>
    <cellStyle name="Output 10 2 19" xfId="3368" xr:uid="{00000000-0005-0000-0000-000045190000}"/>
    <cellStyle name="Output 10 2 19 2" xfId="8348" xr:uid="{00000000-0005-0000-0000-000046190000}"/>
    <cellStyle name="Output 10 2 19 3" xfId="6126" xr:uid="{00000000-0005-0000-0000-000047190000}"/>
    <cellStyle name="Output 10 2 2" xfId="2167" xr:uid="{00000000-0005-0000-0000-000048190000}"/>
    <cellStyle name="Output 10 2 2 2" xfId="7149" xr:uid="{00000000-0005-0000-0000-000049190000}"/>
    <cellStyle name="Output 10 2 2 3" xfId="4928" xr:uid="{00000000-0005-0000-0000-00004A190000}"/>
    <cellStyle name="Output 10 2 20" xfId="3414" xr:uid="{00000000-0005-0000-0000-00004B190000}"/>
    <cellStyle name="Output 10 2 20 2" xfId="8394" xr:uid="{00000000-0005-0000-0000-00004C190000}"/>
    <cellStyle name="Output 10 2 20 3" xfId="6172" xr:uid="{00000000-0005-0000-0000-00004D190000}"/>
    <cellStyle name="Output 10 2 21" xfId="4723" xr:uid="{00000000-0005-0000-0000-00004E190000}"/>
    <cellStyle name="Output 10 2 22" xfId="6944" xr:uid="{00000000-0005-0000-0000-00004F190000}"/>
    <cellStyle name="Output 10 2 23" xfId="3774" xr:uid="{00000000-0005-0000-0000-000050190000}"/>
    <cellStyle name="Output 10 2 3" xfId="2241" xr:uid="{00000000-0005-0000-0000-000051190000}"/>
    <cellStyle name="Output 10 2 3 2" xfId="7223" xr:uid="{00000000-0005-0000-0000-000052190000}"/>
    <cellStyle name="Output 10 2 3 3" xfId="5002" xr:uid="{00000000-0005-0000-0000-000053190000}"/>
    <cellStyle name="Output 10 2 4" xfId="2449" xr:uid="{00000000-0005-0000-0000-000054190000}"/>
    <cellStyle name="Output 10 2 4 2" xfId="7429" xr:uid="{00000000-0005-0000-0000-000055190000}"/>
    <cellStyle name="Output 10 2 4 3" xfId="5208" xr:uid="{00000000-0005-0000-0000-000056190000}"/>
    <cellStyle name="Output 10 2 5" xfId="2519" xr:uid="{00000000-0005-0000-0000-000057190000}"/>
    <cellStyle name="Output 10 2 5 2" xfId="7499" xr:uid="{00000000-0005-0000-0000-000058190000}"/>
    <cellStyle name="Output 10 2 5 3" xfId="5278" xr:uid="{00000000-0005-0000-0000-000059190000}"/>
    <cellStyle name="Output 10 2 6" xfId="2594" xr:uid="{00000000-0005-0000-0000-00005A190000}"/>
    <cellStyle name="Output 10 2 6 2" xfId="7574" xr:uid="{00000000-0005-0000-0000-00005B190000}"/>
    <cellStyle name="Output 10 2 6 3" xfId="5353" xr:uid="{00000000-0005-0000-0000-00005C190000}"/>
    <cellStyle name="Output 10 2 7" xfId="2659" xr:uid="{00000000-0005-0000-0000-00005D190000}"/>
    <cellStyle name="Output 10 2 7 2" xfId="7639" xr:uid="{00000000-0005-0000-0000-00005E190000}"/>
    <cellStyle name="Output 10 2 7 3" xfId="5418" xr:uid="{00000000-0005-0000-0000-00005F190000}"/>
    <cellStyle name="Output 10 2 8" xfId="2743" xr:uid="{00000000-0005-0000-0000-000060190000}"/>
    <cellStyle name="Output 10 2 8 2" xfId="7723" xr:uid="{00000000-0005-0000-0000-000061190000}"/>
    <cellStyle name="Output 10 2 8 3" xfId="5502" xr:uid="{00000000-0005-0000-0000-000062190000}"/>
    <cellStyle name="Output 10 2 9" xfId="2275" xr:uid="{00000000-0005-0000-0000-000063190000}"/>
    <cellStyle name="Output 10 2 9 2" xfId="7257" xr:uid="{00000000-0005-0000-0000-000064190000}"/>
    <cellStyle name="Output 10 2 9 3" xfId="5036" xr:uid="{00000000-0005-0000-0000-000065190000}"/>
    <cellStyle name="Output 10 3" xfId="1278" xr:uid="{00000000-0005-0000-0000-000066190000}"/>
    <cellStyle name="Output 10 3 2" xfId="6352" xr:uid="{00000000-0005-0000-0000-000067190000}"/>
    <cellStyle name="Output 10 3 3" xfId="4048" xr:uid="{00000000-0005-0000-0000-000068190000}"/>
    <cellStyle name="Output 10 4" xfId="1552" xr:uid="{00000000-0005-0000-0000-000069190000}"/>
    <cellStyle name="Output 10 4 2" xfId="6626" xr:uid="{00000000-0005-0000-0000-00006A190000}"/>
    <cellStyle name="Output 10 4 3" xfId="4321" xr:uid="{00000000-0005-0000-0000-00006B190000}"/>
    <cellStyle name="Output 10 5" xfId="2141" xr:uid="{00000000-0005-0000-0000-00006C190000}"/>
    <cellStyle name="Output 10 5 2" xfId="7123" xr:uid="{00000000-0005-0000-0000-00006D190000}"/>
    <cellStyle name="Output 10 5 3" xfId="4902" xr:uid="{00000000-0005-0000-0000-00006E190000}"/>
    <cellStyle name="Output 10 6" xfId="1433" xr:uid="{00000000-0005-0000-0000-00006F190000}"/>
    <cellStyle name="Output 10 6 2" xfId="6507" xr:uid="{00000000-0005-0000-0000-000070190000}"/>
    <cellStyle name="Output 10 6 3" xfId="4202" xr:uid="{00000000-0005-0000-0000-000071190000}"/>
    <cellStyle name="Output 10 7" xfId="3818" xr:uid="{00000000-0005-0000-0000-000072190000}"/>
    <cellStyle name="Output 10 8" xfId="3598" xr:uid="{00000000-0005-0000-0000-000073190000}"/>
    <cellStyle name="Output 11" xfId="458" xr:uid="{00000000-0005-0000-0000-000074190000}"/>
    <cellStyle name="Output 11 2" xfId="1960" xr:uid="{00000000-0005-0000-0000-000075190000}"/>
    <cellStyle name="Output 11 2 10" xfId="2855" xr:uid="{00000000-0005-0000-0000-000076190000}"/>
    <cellStyle name="Output 11 2 10 2" xfId="7835" xr:uid="{00000000-0005-0000-0000-000077190000}"/>
    <cellStyle name="Output 11 2 10 3" xfId="5614" xr:uid="{00000000-0005-0000-0000-000078190000}"/>
    <cellStyle name="Output 11 2 11" xfId="2925" xr:uid="{00000000-0005-0000-0000-000079190000}"/>
    <cellStyle name="Output 11 2 11 2" xfId="7905" xr:uid="{00000000-0005-0000-0000-00007A190000}"/>
    <cellStyle name="Output 11 2 11 3" xfId="5683" xr:uid="{00000000-0005-0000-0000-00007B190000}"/>
    <cellStyle name="Output 11 2 12" xfId="2016" xr:uid="{00000000-0005-0000-0000-00007C190000}"/>
    <cellStyle name="Output 11 2 12 2" xfId="6998" xr:uid="{00000000-0005-0000-0000-00007D190000}"/>
    <cellStyle name="Output 11 2 12 3" xfId="4777" xr:uid="{00000000-0005-0000-0000-00007E190000}"/>
    <cellStyle name="Output 11 2 13" xfId="3044" xr:uid="{00000000-0005-0000-0000-00007F190000}"/>
    <cellStyle name="Output 11 2 13 2" xfId="8024" xr:uid="{00000000-0005-0000-0000-000080190000}"/>
    <cellStyle name="Output 11 2 13 3" xfId="5802" xr:uid="{00000000-0005-0000-0000-000081190000}"/>
    <cellStyle name="Output 11 2 14" xfId="3135" xr:uid="{00000000-0005-0000-0000-000082190000}"/>
    <cellStyle name="Output 11 2 14 2" xfId="8115" xr:uid="{00000000-0005-0000-0000-000083190000}"/>
    <cellStyle name="Output 11 2 14 3" xfId="5893" xr:uid="{00000000-0005-0000-0000-000084190000}"/>
    <cellStyle name="Output 11 2 15" xfId="3183" xr:uid="{00000000-0005-0000-0000-000085190000}"/>
    <cellStyle name="Output 11 2 15 2" xfId="8163" xr:uid="{00000000-0005-0000-0000-000086190000}"/>
    <cellStyle name="Output 11 2 15 3" xfId="5941" xr:uid="{00000000-0005-0000-0000-000087190000}"/>
    <cellStyle name="Output 11 2 16" xfId="3231" xr:uid="{00000000-0005-0000-0000-000088190000}"/>
    <cellStyle name="Output 11 2 16 2" xfId="8211" xr:uid="{00000000-0005-0000-0000-000089190000}"/>
    <cellStyle name="Output 11 2 16 3" xfId="5989" xr:uid="{00000000-0005-0000-0000-00008A190000}"/>
    <cellStyle name="Output 11 2 17" xfId="3277" xr:uid="{00000000-0005-0000-0000-00008B190000}"/>
    <cellStyle name="Output 11 2 17 2" xfId="8257" xr:uid="{00000000-0005-0000-0000-00008C190000}"/>
    <cellStyle name="Output 11 2 17 3" xfId="6035" xr:uid="{00000000-0005-0000-0000-00008D190000}"/>
    <cellStyle name="Output 11 2 18" xfId="3323" xr:uid="{00000000-0005-0000-0000-00008E190000}"/>
    <cellStyle name="Output 11 2 18 2" xfId="8303" xr:uid="{00000000-0005-0000-0000-00008F190000}"/>
    <cellStyle name="Output 11 2 18 3" xfId="6081" xr:uid="{00000000-0005-0000-0000-000090190000}"/>
    <cellStyle name="Output 11 2 19" xfId="3369" xr:uid="{00000000-0005-0000-0000-000091190000}"/>
    <cellStyle name="Output 11 2 19 2" xfId="8349" xr:uid="{00000000-0005-0000-0000-000092190000}"/>
    <cellStyle name="Output 11 2 19 3" xfId="6127" xr:uid="{00000000-0005-0000-0000-000093190000}"/>
    <cellStyle name="Output 11 2 2" xfId="2168" xr:uid="{00000000-0005-0000-0000-000094190000}"/>
    <cellStyle name="Output 11 2 2 2" xfId="7150" xr:uid="{00000000-0005-0000-0000-000095190000}"/>
    <cellStyle name="Output 11 2 2 3" xfId="4929" xr:uid="{00000000-0005-0000-0000-000096190000}"/>
    <cellStyle name="Output 11 2 20" xfId="3415" xr:uid="{00000000-0005-0000-0000-000097190000}"/>
    <cellStyle name="Output 11 2 20 2" xfId="8395" xr:uid="{00000000-0005-0000-0000-000098190000}"/>
    <cellStyle name="Output 11 2 20 3" xfId="6173" xr:uid="{00000000-0005-0000-0000-000099190000}"/>
    <cellStyle name="Output 11 2 21" xfId="4724" xr:uid="{00000000-0005-0000-0000-00009A190000}"/>
    <cellStyle name="Output 11 2 22" xfId="6945" xr:uid="{00000000-0005-0000-0000-00009B190000}"/>
    <cellStyle name="Output 11 2 23" xfId="3775" xr:uid="{00000000-0005-0000-0000-00009C190000}"/>
    <cellStyle name="Output 11 2 3" xfId="2242" xr:uid="{00000000-0005-0000-0000-00009D190000}"/>
    <cellStyle name="Output 11 2 3 2" xfId="7224" xr:uid="{00000000-0005-0000-0000-00009E190000}"/>
    <cellStyle name="Output 11 2 3 3" xfId="5003" xr:uid="{00000000-0005-0000-0000-00009F190000}"/>
    <cellStyle name="Output 11 2 4" xfId="2450" xr:uid="{00000000-0005-0000-0000-0000A0190000}"/>
    <cellStyle name="Output 11 2 4 2" xfId="7430" xr:uid="{00000000-0005-0000-0000-0000A1190000}"/>
    <cellStyle name="Output 11 2 4 3" xfId="5209" xr:uid="{00000000-0005-0000-0000-0000A2190000}"/>
    <cellStyle name="Output 11 2 5" xfId="2520" xr:uid="{00000000-0005-0000-0000-0000A3190000}"/>
    <cellStyle name="Output 11 2 5 2" xfId="7500" xr:uid="{00000000-0005-0000-0000-0000A4190000}"/>
    <cellStyle name="Output 11 2 5 3" xfId="5279" xr:uid="{00000000-0005-0000-0000-0000A5190000}"/>
    <cellStyle name="Output 11 2 6" xfId="2595" xr:uid="{00000000-0005-0000-0000-0000A6190000}"/>
    <cellStyle name="Output 11 2 6 2" xfId="7575" xr:uid="{00000000-0005-0000-0000-0000A7190000}"/>
    <cellStyle name="Output 11 2 6 3" xfId="5354" xr:uid="{00000000-0005-0000-0000-0000A8190000}"/>
    <cellStyle name="Output 11 2 7" xfId="2660" xr:uid="{00000000-0005-0000-0000-0000A9190000}"/>
    <cellStyle name="Output 11 2 7 2" xfId="7640" xr:uid="{00000000-0005-0000-0000-0000AA190000}"/>
    <cellStyle name="Output 11 2 7 3" xfId="5419" xr:uid="{00000000-0005-0000-0000-0000AB190000}"/>
    <cellStyle name="Output 11 2 8" xfId="2744" xr:uid="{00000000-0005-0000-0000-0000AC190000}"/>
    <cellStyle name="Output 11 2 8 2" xfId="7724" xr:uid="{00000000-0005-0000-0000-0000AD190000}"/>
    <cellStyle name="Output 11 2 8 3" xfId="5503" xr:uid="{00000000-0005-0000-0000-0000AE190000}"/>
    <cellStyle name="Output 11 2 9" xfId="2282" xr:uid="{00000000-0005-0000-0000-0000AF190000}"/>
    <cellStyle name="Output 11 2 9 2" xfId="7264" xr:uid="{00000000-0005-0000-0000-0000B0190000}"/>
    <cellStyle name="Output 11 2 9 3" xfId="5043" xr:uid="{00000000-0005-0000-0000-0000B1190000}"/>
    <cellStyle name="Output 11 3" xfId="1279" xr:uid="{00000000-0005-0000-0000-0000B2190000}"/>
    <cellStyle name="Output 11 3 2" xfId="6353" xr:uid="{00000000-0005-0000-0000-0000B3190000}"/>
    <cellStyle name="Output 11 3 3" xfId="4049" xr:uid="{00000000-0005-0000-0000-0000B4190000}"/>
    <cellStyle name="Output 11 4" xfId="1551" xr:uid="{00000000-0005-0000-0000-0000B5190000}"/>
    <cellStyle name="Output 11 4 2" xfId="6625" xr:uid="{00000000-0005-0000-0000-0000B6190000}"/>
    <cellStyle name="Output 11 4 3" xfId="4320" xr:uid="{00000000-0005-0000-0000-0000B7190000}"/>
    <cellStyle name="Output 11 5" xfId="1385" xr:uid="{00000000-0005-0000-0000-0000B8190000}"/>
    <cellStyle name="Output 11 5 2" xfId="6459" xr:uid="{00000000-0005-0000-0000-0000B9190000}"/>
    <cellStyle name="Output 11 5 3" xfId="4154" xr:uid="{00000000-0005-0000-0000-0000BA190000}"/>
    <cellStyle name="Output 11 6" xfId="2961" xr:uid="{00000000-0005-0000-0000-0000BB190000}"/>
    <cellStyle name="Output 11 6 2" xfId="7941" xr:uid="{00000000-0005-0000-0000-0000BC190000}"/>
    <cellStyle name="Output 11 6 3" xfId="5719" xr:uid="{00000000-0005-0000-0000-0000BD190000}"/>
    <cellStyle name="Output 11 7" xfId="3817" xr:uid="{00000000-0005-0000-0000-0000BE190000}"/>
    <cellStyle name="Output 11 8" xfId="3599" xr:uid="{00000000-0005-0000-0000-0000BF190000}"/>
    <cellStyle name="Output 12" xfId="459" xr:uid="{00000000-0005-0000-0000-0000C0190000}"/>
    <cellStyle name="Output 12 2" xfId="1961" xr:uid="{00000000-0005-0000-0000-0000C1190000}"/>
    <cellStyle name="Output 12 2 10" xfId="2856" xr:uid="{00000000-0005-0000-0000-0000C2190000}"/>
    <cellStyle name="Output 12 2 10 2" xfId="7836" xr:uid="{00000000-0005-0000-0000-0000C3190000}"/>
    <cellStyle name="Output 12 2 10 3" xfId="5615" xr:uid="{00000000-0005-0000-0000-0000C4190000}"/>
    <cellStyle name="Output 12 2 11" xfId="2926" xr:uid="{00000000-0005-0000-0000-0000C5190000}"/>
    <cellStyle name="Output 12 2 11 2" xfId="7906" xr:uid="{00000000-0005-0000-0000-0000C6190000}"/>
    <cellStyle name="Output 12 2 11 3" xfId="5684" xr:uid="{00000000-0005-0000-0000-0000C7190000}"/>
    <cellStyle name="Output 12 2 12" xfId="2035" xr:uid="{00000000-0005-0000-0000-0000C8190000}"/>
    <cellStyle name="Output 12 2 12 2" xfId="7017" xr:uid="{00000000-0005-0000-0000-0000C9190000}"/>
    <cellStyle name="Output 12 2 12 3" xfId="4796" xr:uid="{00000000-0005-0000-0000-0000CA190000}"/>
    <cellStyle name="Output 12 2 13" xfId="3045" xr:uid="{00000000-0005-0000-0000-0000CB190000}"/>
    <cellStyle name="Output 12 2 13 2" xfId="8025" xr:uid="{00000000-0005-0000-0000-0000CC190000}"/>
    <cellStyle name="Output 12 2 13 3" xfId="5803" xr:uid="{00000000-0005-0000-0000-0000CD190000}"/>
    <cellStyle name="Output 12 2 14" xfId="3136" xr:uid="{00000000-0005-0000-0000-0000CE190000}"/>
    <cellStyle name="Output 12 2 14 2" xfId="8116" xr:uid="{00000000-0005-0000-0000-0000CF190000}"/>
    <cellStyle name="Output 12 2 14 3" xfId="5894" xr:uid="{00000000-0005-0000-0000-0000D0190000}"/>
    <cellStyle name="Output 12 2 15" xfId="3184" xr:uid="{00000000-0005-0000-0000-0000D1190000}"/>
    <cellStyle name="Output 12 2 15 2" xfId="8164" xr:uid="{00000000-0005-0000-0000-0000D2190000}"/>
    <cellStyle name="Output 12 2 15 3" xfId="5942" xr:uid="{00000000-0005-0000-0000-0000D3190000}"/>
    <cellStyle name="Output 12 2 16" xfId="3232" xr:uid="{00000000-0005-0000-0000-0000D4190000}"/>
    <cellStyle name="Output 12 2 16 2" xfId="8212" xr:uid="{00000000-0005-0000-0000-0000D5190000}"/>
    <cellStyle name="Output 12 2 16 3" xfId="5990" xr:uid="{00000000-0005-0000-0000-0000D6190000}"/>
    <cellStyle name="Output 12 2 17" xfId="3278" xr:uid="{00000000-0005-0000-0000-0000D7190000}"/>
    <cellStyle name="Output 12 2 17 2" xfId="8258" xr:uid="{00000000-0005-0000-0000-0000D8190000}"/>
    <cellStyle name="Output 12 2 17 3" xfId="6036" xr:uid="{00000000-0005-0000-0000-0000D9190000}"/>
    <cellStyle name="Output 12 2 18" xfId="3324" xr:uid="{00000000-0005-0000-0000-0000DA190000}"/>
    <cellStyle name="Output 12 2 18 2" xfId="8304" xr:uid="{00000000-0005-0000-0000-0000DB190000}"/>
    <cellStyle name="Output 12 2 18 3" xfId="6082" xr:uid="{00000000-0005-0000-0000-0000DC190000}"/>
    <cellStyle name="Output 12 2 19" xfId="3370" xr:uid="{00000000-0005-0000-0000-0000DD190000}"/>
    <cellStyle name="Output 12 2 19 2" xfId="8350" xr:uid="{00000000-0005-0000-0000-0000DE190000}"/>
    <cellStyle name="Output 12 2 19 3" xfId="6128" xr:uid="{00000000-0005-0000-0000-0000DF190000}"/>
    <cellStyle name="Output 12 2 2" xfId="2169" xr:uid="{00000000-0005-0000-0000-0000E0190000}"/>
    <cellStyle name="Output 12 2 2 2" xfId="7151" xr:uid="{00000000-0005-0000-0000-0000E1190000}"/>
    <cellStyle name="Output 12 2 2 3" xfId="4930" xr:uid="{00000000-0005-0000-0000-0000E2190000}"/>
    <cellStyle name="Output 12 2 20" xfId="3416" xr:uid="{00000000-0005-0000-0000-0000E3190000}"/>
    <cellStyle name="Output 12 2 20 2" xfId="8396" xr:uid="{00000000-0005-0000-0000-0000E4190000}"/>
    <cellStyle name="Output 12 2 20 3" xfId="6174" xr:uid="{00000000-0005-0000-0000-0000E5190000}"/>
    <cellStyle name="Output 12 2 21" xfId="4725" xr:uid="{00000000-0005-0000-0000-0000E6190000}"/>
    <cellStyle name="Output 12 2 22" xfId="6946" xr:uid="{00000000-0005-0000-0000-0000E7190000}"/>
    <cellStyle name="Output 12 2 23" xfId="3776" xr:uid="{00000000-0005-0000-0000-0000E8190000}"/>
    <cellStyle name="Output 12 2 3" xfId="2243" xr:uid="{00000000-0005-0000-0000-0000E9190000}"/>
    <cellStyle name="Output 12 2 3 2" xfId="7225" xr:uid="{00000000-0005-0000-0000-0000EA190000}"/>
    <cellStyle name="Output 12 2 3 3" xfId="5004" xr:uid="{00000000-0005-0000-0000-0000EB190000}"/>
    <cellStyle name="Output 12 2 4" xfId="2451" xr:uid="{00000000-0005-0000-0000-0000EC190000}"/>
    <cellStyle name="Output 12 2 4 2" xfId="7431" xr:uid="{00000000-0005-0000-0000-0000ED190000}"/>
    <cellStyle name="Output 12 2 4 3" xfId="5210" xr:uid="{00000000-0005-0000-0000-0000EE190000}"/>
    <cellStyle name="Output 12 2 5" xfId="2521" xr:uid="{00000000-0005-0000-0000-0000EF190000}"/>
    <cellStyle name="Output 12 2 5 2" xfId="7501" xr:uid="{00000000-0005-0000-0000-0000F0190000}"/>
    <cellStyle name="Output 12 2 5 3" xfId="5280" xr:uid="{00000000-0005-0000-0000-0000F1190000}"/>
    <cellStyle name="Output 12 2 6" xfId="2596" xr:uid="{00000000-0005-0000-0000-0000F2190000}"/>
    <cellStyle name="Output 12 2 6 2" xfId="7576" xr:uid="{00000000-0005-0000-0000-0000F3190000}"/>
    <cellStyle name="Output 12 2 6 3" xfId="5355" xr:uid="{00000000-0005-0000-0000-0000F4190000}"/>
    <cellStyle name="Output 12 2 7" xfId="2661" xr:uid="{00000000-0005-0000-0000-0000F5190000}"/>
    <cellStyle name="Output 12 2 7 2" xfId="7641" xr:uid="{00000000-0005-0000-0000-0000F6190000}"/>
    <cellStyle name="Output 12 2 7 3" xfId="5420" xr:uid="{00000000-0005-0000-0000-0000F7190000}"/>
    <cellStyle name="Output 12 2 8" xfId="2745" xr:uid="{00000000-0005-0000-0000-0000F8190000}"/>
    <cellStyle name="Output 12 2 8 2" xfId="7725" xr:uid="{00000000-0005-0000-0000-0000F9190000}"/>
    <cellStyle name="Output 12 2 8 3" xfId="5504" xr:uid="{00000000-0005-0000-0000-0000FA190000}"/>
    <cellStyle name="Output 12 2 9" xfId="2279" xr:uid="{00000000-0005-0000-0000-0000FB190000}"/>
    <cellStyle name="Output 12 2 9 2" xfId="7261" xr:uid="{00000000-0005-0000-0000-0000FC190000}"/>
    <cellStyle name="Output 12 2 9 3" xfId="5040" xr:uid="{00000000-0005-0000-0000-0000FD190000}"/>
    <cellStyle name="Output 12 3" xfId="1280" xr:uid="{00000000-0005-0000-0000-0000FE190000}"/>
    <cellStyle name="Output 12 3 2" xfId="6354" xr:uid="{00000000-0005-0000-0000-0000FF190000}"/>
    <cellStyle name="Output 12 3 3" xfId="4050" xr:uid="{00000000-0005-0000-0000-0000001A0000}"/>
    <cellStyle name="Output 12 4" xfId="1550" xr:uid="{00000000-0005-0000-0000-0000011A0000}"/>
    <cellStyle name="Output 12 4 2" xfId="6624" xr:uid="{00000000-0005-0000-0000-0000021A0000}"/>
    <cellStyle name="Output 12 4 3" xfId="4319" xr:uid="{00000000-0005-0000-0000-0000031A0000}"/>
    <cellStyle name="Output 12 5" xfId="2140" xr:uid="{00000000-0005-0000-0000-0000041A0000}"/>
    <cellStyle name="Output 12 5 2" xfId="7122" xr:uid="{00000000-0005-0000-0000-0000051A0000}"/>
    <cellStyle name="Output 12 5 3" xfId="4901" xr:uid="{00000000-0005-0000-0000-0000061A0000}"/>
    <cellStyle name="Output 12 6" xfId="2974" xr:uid="{00000000-0005-0000-0000-0000071A0000}"/>
    <cellStyle name="Output 12 6 2" xfId="7954" xr:uid="{00000000-0005-0000-0000-0000081A0000}"/>
    <cellStyle name="Output 12 6 3" xfId="5732" xr:uid="{00000000-0005-0000-0000-0000091A0000}"/>
    <cellStyle name="Output 12 7" xfId="3816" xr:uid="{00000000-0005-0000-0000-00000A1A0000}"/>
    <cellStyle name="Output 12 8" xfId="3600" xr:uid="{00000000-0005-0000-0000-00000B1A0000}"/>
    <cellStyle name="Output 13" xfId="460" xr:uid="{00000000-0005-0000-0000-00000C1A0000}"/>
    <cellStyle name="Output 13 2" xfId="1962" xr:uid="{00000000-0005-0000-0000-00000D1A0000}"/>
    <cellStyle name="Output 13 2 10" xfId="2857" xr:uid="{00000000-0005-0000-0000-00000E1A0000}"/>
    <cellStyle name="Output 13 2 10 2" xfId="7837" xr:uid="{00000000-0005-0000-0000-00000F1A0000}"/>
    <cellStyle name="Output 13 2 10 3" xfId="5616" xr:uid="{00000000-0005-0000-0000-0000101A0000}"/>
    <cellStyle name="Output 13 2 11" xfId="2927" xr:uid="{00000000-0005-0000-0000-0000111A0000}"/>
    <cellStyle name="Output 13 2 11 2" xfId="7907" xr:uid="{00000000-0005-0000-0000-0000121A0000}"/>
    <cellStyle name="Output 13 2 11 3" xfId="5685" xr:uid="{00000000-0005-0000-0000-0000131A0000}"/>
    <cellStyle name="Output 13 2 12" xfId="1523" xr:uid="{00000000-0005-0000-0000-0000141A0000}"/>
    <cellStyle name="Output 13 2 12 2" xfId="6597" xr:uid="{00000000-0005-0000-0000-0000151A0000}"/>
    <cellStyle name="Output 13 2 12 3" xfId="4292" xr:uid="{00000000-0005-0000-0000-0000161A0000}"/>
    <cellStyle name="Output 13 2 13" xfId="3046" xr:uid="{00000000-0005-0000-0000-0000171A0000}"/>
    <cellStyle name="Output 13 2 13 2" xfId="8026" xr:uid="{00000000-0005-0000-0000-0000181A0000}"/>
    <cellStyle name="Output 13 2 13 3" xfId="5804" xr:uid="{00000000-0005-0000-0000-0000191A0000}"/>
    <cellStyle name="Output 13 2 14" xfId="3137" xr:uid="{00000000-0005-0000-0000-00001A1A0000}"/>
    <cellStyle name="Output 13 2 14 2" xfId="8117" xr:uid="{00000000-0005-0000-0000-00001B1A0000}"/>
    <cellStyle name="Output 13 2 14 3" xfId="5895" xr:uid="{00000000-0005-0000-0000-00001C1A0000}"/>
    <cellStyle name="Output 13 2 15" xfId="3185" xr:uid="{00000000-0005-0000-0000-00001D1A0000}"/>
    <cellStyle name="Output 13 2 15 2" xfId="8165" xr:uid="{00000000-0005-0000-0000-00001E1A0000}"/>
    <cellStyle name="Output 13 2 15 3" xfId="5943" xr:uid="{00000000-0005-0000-0000-00001F1A0000}"/>
    <cellStyle name="Output 13 2 16" xfId="3233" xr:uid="{00000000-0005-0000-0000-0000201A0000}"/>
    <cellStyle name="Output 13 2 16 2" xfId="8213" xr:uid="{00000000-0005-0000-0000-0000211A0000}"/>
    <cellStyle name="Output 13 2 16 3" xfId="5991" xr:uid="{00000000-0005-0000-0000-0000221A0000}"/>
    <cellStyle name="Output 13 2 17" xfId="3279" xr:uid="{00000000-0005-0000-0000-0000231A0000}"/>
    <cellStyle name="Output 13 2 17 2" xfId="8259" xr:uid="{00000000-0005-0000-0000-0000241A0000}"/>
    <cellStyle name="Output 13 2 17 3" xfId="6037" xr:uid="{00000000-0005-0000-0000-0000251A0000}"/>
    <cellStyle name="Output 13 2 18" xfId="3325" xr:uid="{00000000-0005-0000-0000-0000261A0000}"/>
    <cellStyle name="Output 13 2 18 2" xfId="8305" xr:uid="{00000000-0005-0000-0000-0000271A0000}"/>
    <cellStyle name="Output 13 2 18 3" xfId="6083" xr:uid="{00000000-0005-0000-0000-0000281A0000}"/>
    <cellStyle name="Output 13 2 19" xfId="3371" xr:uid="{00000000-0005-0000-0000-0000291A0000}"/>
    <cellStyle name="Output 13 2 19 2" xfId="8351" xr:uid="{00000000-0005-0000-0000-00002A1A0000}"/>
    <cellStyle name="Output 13 2 19 3" xfId="6129" xr:uid="{00000000-0005-0000-0000-00002B1A0000}"/>
    <cellStyle name="Output 13 2 2" xfId="2170" xr:uid="{00000000-0005-0000-0000-00002C1A0000}"/>
    <cellStyle name="Output 13 2 2 2" xfId="7152" xr:uid="{00000000-0005-0000-0000-00002D1A0000}"/>
    <cellStyle name="Output 13 2 2 3" xfId="4931" xr:uid="{00000000-0005-0000-0000-00002E1A0000}"/>
    <cellStyle name="Output 13 2 20" xfId="3417" xr:uid="{00000000-0005-0000-0000-00002F1A0000}"/>
    <cellStyle name="Output 13 2 20 2" xfId="8397" xr:uid="{00000000-0005-0000-0000-0000301A0000}"/>
    <cellStyle name="Output 13 2 20 3" xfId="6175" xr:uid="{00000000-0005-0000-0000-0000311A0000}"/>
    <cellStyle name="Output 13 2 21" xfId="4726" xr:uid="{00000000-0005-0000-0000-0000321A0000}"/>
    <cellStyle name="Output 13 2 22" xfId="6947" xr:uid="{00000000-0005-0000-0000-0000331A0000}"/>
    <cellStyle name="Output 13 2 23" xfId="3777" xr:uid="{00000000-0005-0000-0000-0000341A0000}"/>
    <cellStyle name="Output 13 2 3" xfId="2244" xr:uid="{00000000-0005-0000-0000-0000351A0000}"/>
    <cellStyle name="Output 13 2 3 2" xfId="7226" xr:uid="{00000000-0005-0000-0000-0000361A0000}"/>
    <cellStyle name="Output 13 2 3 3" xfId="5005" xr:uid="{00000000-0005-0000-0000-0000371A0000}"/>
    <cellStyle name="Output 13 2 4" xfId="2452" xr:uid="{00000000-0005-0000-0000-0000381A0000}"/>
    <cellStyle name="Output 13 2 4 2" xfId="7432" xr:uid="{00000000-0005-0000-0000-0000391A0000}"/>
    <cellStyle name="Output 13 2 4 3" xfId="5211" xr:uid="{00000000-0005-0000-0000-00003A1A0000}"/>
    <cellStyle name="Output 13 2 5" xfId="2522" xr:uid="{00000000-0005-0000-0000-00003B1A0000}"/>
    <cellStyle name="Output 13 2 5 2" xfId="7502" xr:uid="{00000000-0005-0000-0000-00003C1A0000}"/>
    <cellStyle name="Output 13 2 5 3" xfId="5281" xr:uid="{00000000-0005-0000-0000-00003D1A0000}"/>
    <cellStyle name="Output 13 2 6" xfId="2597" xr:uid="{00000000-0005-0000-0000-00003E1A0000}"/>
    <cellStyle name="Output 13 2 6 2" xfId="7577" xr:uid="{00000000-0005-0000-0000-00003F1A0000}"/>
    <cellStyle name="Output 13 2 6 3" xfId="5356" xr:uid="{00000000-0005-0000-0000-0000401A0000}"/>
    <cellStyle name="Output 13 2 7" xfId="2662" xr:uid="{00000000-0005-0000-0000-0000411A0000}"/>
    <cellStyle name="Output 13 2 7 2" xfId="7642" xr:uid="{00000000-0005-0000-0000-0000421A0000}"/>
    <cellStyle name="Output 13 2 7 3" xfId="5421" xr:uid="{00000000-0005-0000-0000-0000431A0000}"/>
    <cellStyle name="Output 13 2 8" xfId="2746" xr:uid="{00000000-0005-0000-0000-0000441A0000}"/>
    <cellStyle name="Output 13 2 8 2" xfId="7726" xr:uid="{00000000-0005-0000-0000-0000451A0000}"/>
    <cellStyle name="Output 13 2 8 3" xfId="5505" xr:uid="{00000000-0005-0000-0000-0000461A0000}"/>
    <cellStyle name="Output 13 2 9" xfId="2119" xr:uid="{00000000-0005-0000-0000-0000471A0000}"/>
    <cellStyle name="Output 13 2 9 2" xfId="7101" xr:uid="{00000000-0005-0000-0000-0000481A0000}"/>
    <cellStyle name="Output 13 2 9 3" xfId="4880" xr:uid="{00000000-0005-0000-0000-0000491A0000}"/>
    <cellStyle name="Output 13 3" xfId="1281" xr:uid="{00000000-0005-0000-0000-00004A1A0000}"/>
    <cellStyle name="Output 13 3 2" xfId="6355" xr:uid="{00000000-0005-0000-0000-00004B1A0000}"/>
    <cellStyle name="Output 13 3 3" xfId="4051" xr:uid="{00000000-0005-0000-0000-00004C1A0000}"/>
    <cellStyle name="Output 13 4" xfId="1549" xr:uid="{00000000-0005-0000-0000-00004D1A0000}"/>
    <cellStyle name="Output 13 4 2" xfId="6623" xr:uid="{00000000-0005-0000-0000-00004E1A0000}"/>
    <cellStyle name="Output 13 4 3" xfId="4318" xr:uid="{00000000-0005-0000-0000-00004F1A0000}"/>
    <cellStyle name="Output 13 5" xfId="1386" xr:uid="{00000000-0005-0000-0000-0000501A0000}"/>
    <cellStyle name="Output 13 5 2" xfId="6460" xr:uid="{00000000-0005-0000-0000-0000511A0000}"/>
    <cellStyle name="Output 13 5 3" xfId="4155" xr:uid="{00000000-0005-0000-0000-0000521A0000}"/>
    <cellStyle name="Output 13 6" xfId="1994" xr:uid="{00000000-0005-0000-0000-0000531A0000}"/>
    <cellStyle name="Output 13 6 2" xfId="6976" xr:uid="{00000000-0005-0000-0000-0000541A0000}"/>
    <cellStyle name="Output 13 6 3" xfId="4755" xr:uid="{00000000-0005-0000-0000-0000551A0000}"/>
    <cellStyle name="Output 13 7" xfId="3815" xr:uid="{00000000-0005-0000-0000-0000561A0000}"/>
    <cellStyle name="Output 13 8" xfId="3601" xr:uid="{00000000-0005-0000-0000-0000571A0000}"/>
    <cellStyle name="Output 14" xfId="461" xr:uid="{00000000-0005-0000-0000-0000581A0000}"/>
    <cellStyle name="Output 14 2" xfId="1963" xr:uid="{00000000-0005-0000-0000-0000591A0000}"/>
    <cellStyle name="Output 14 2 10" xfId="2858" xr:uid="{00000000-0005-0000-0000-00005A1A0000}"/>
    <cellStyle name="Output 14 2 10 2" xfId="7838" xr:uid="{00000000-0005-0000-0000-00005B1A0000}"/>
    <cellStyle name="Output 14 2 10 3" xfId="5617" xr:uid="{00000000-0005-0000-0000-00005C1A0000}"/>
    <cellStyle name="Output 14 2 11" xfId="2928" xr:uid="{00000000-0005-0000-0000-00005D1A0000}"/>
    <cellStyle name="Output 14 2 11 2" xfId="7908" xr:uid="{00000000-0005-0000-0000-00005E1A0000}"/>
    <cellStyle name="Output 14 2 11 3" xfId="5686" xr:uid="{00000000-0005-0000-0000-00005F1A0000}"/>
    <cellStyle name="Output 14 2 12" xfId="2111" xr:uid="{00000000-0005-0000-0000-0000601A0000}"/>
    <cellStyle name="Output 14 2 12 2" xfId="7093" xr:uid="{00000000-0005-0000-0000-0000611A0000}"/>
    <cellStyle name="Output 14 2 12 3" xfId="4872" xr:uid="{00000000-0005-0000-0000-0000621A0000}"/>
    <cellStyle name="Output 14 2 13" xfId="3047" xr:uid="{00000000-0005-0000-0000-0000631A0000}"/>
    <cellStyle name="Output 14 2 13 2" xfId="8027" xr:uid="{00000000-0005-0000-0000-0000641A0000}"/>
    <cellStyle name="Output 14 2 13 3" xfId="5805" xr:uid="{00000000-0005-0000-0000-0000651A0000}"/>
    <cellStyle name="Output 14 2 14" xfId="3138" xr:uid="{00000000-0005-0000-0000-0000661A0000}"/>
    <cellStyle name="Output 14 2 14 2" xfId="8118" xr:uid="{00000000-0005-0000-0000-0000671A0000}"/>
    <cellStyle name="Output 14 2 14 3" xfId="5896" xr:uid="{00000000-0005-0000-0000-0000681A0000}"/>
    <cellStyle name="Output 14 2 15" xfId="3186" xr:uid="{00000000-0005-0000-0000-0000691A0000}"/>
    <cellStyle name="Output 14 2 15 2" xfId="8166" xr:uid="{00000000-0005-0000-0000-00006A1A0000}"/>
    <cellStyle name="Output 14 2 15 3" xfId="5944" xr:uid="{00000000-0005-0000-0000-00006B1A0000}"/>
    <cellStyle name="Output 14 2 16" xfId="3234" xr:uid="{00000000-0005-0000-0000-00006C1A0000}"/>
    <cellStyle name="Output 14 2 16 2" xfId="8214" xr:uid="{00000000-0005-0000-0000-00006D1A0000}"/>
    <cellStyle name="Output 14 2 16 3" xfId="5992" xr:uid="{00000000-0005-0000-0000-00006E1A0000}"/>
    <cellStyle name="Output 14 2 17" xfId="3280" xr:uid="{00000000-0005-0000-0000-00006F1A0000}"/>
    <cellStyle name="Output 14 2 17 2" xfId="8260" xr:uid="{00000000-0005-0000-0000-0000701A0000}"/>
    <cellStyle name="Output 14 2 17 3" xfId="6038" xr:uid="{00000000-0005-0000-0000-0000711A0000}"/>
    <cellStyle name="Output 14 2 18" xfId="3326" xr:uid="{00000000-0005-0000-0000-0000721A0000}"/>
    <cellStyle name="Output 14 2 18 2" xfId="8306" xr:uid="{00000000-0005-0000-0000-0000731A0000}"/>
    <cellStyle name="Output 14 2 18 3" xfId="6084" xr:uid="{00000000-0005-0000-0000-0000741A0000}"/>
    <cellStyle name="Output 14 2 19" xfId="3372" xr:uid="{00000000-0005-0000-0000-0000751A0000}"/>
    <cellStyle name="Output 14 2 19 2" xfId="8352" xr:uid="{00000000-0005-0000-0000-0000761A0000}"/>
    <cellStyle name="Output 14 2 19 3" xfId="6130" xr:uid="{00000000-0005-0000-0000-0000771A0000}"/>
    <cellStyle name="Output 14 2 2" xfId="2171" xr:uid="{00000000-0005-0000-0000-0000781A0000}"/>
    <cellStyle name="Output 14 2 2 2" xfId="7153" xr:uid="{00000000-0005-0000-0000-0000791A0000}"/>
    <cellStyle name="Output 14 2 2 3" xfId="4932" xr:uid="{00000000-0005-0000-0000-00007A1A0000}"/>
    <cellStyle name="Output 14 2 20" xfId="3418" xr:uid="{00000000-0005-0000-0000-00007B1A0000}"/>
    <cellStyle name="Output 14 2 20 2" xfId="8398" xr:uid="{00000000-0005-0000-0000-00007C1A0000}"/>
    <cellStyle name="Output 14 2 20 3" xfId="6176" xr:uid="{00000000-0005-0000-0000-00007D1A0000}"/>
    <cellStyle name="Output 14 2 21" xfId="4727" xr:uid="{00000000-0005-0000-0000-00007E1A0000}"/>
    <cellStyle name="Output 14 2 22" xfId="6948" xr:uid="{00000000-0005-0000-0000-00007F1A0000}"/>
    <cellStyle name="Output 14 2 23" xfId="3778" xr:uid="{00000000-0005-0000-0000-0000801A0000}"/>
    <cellStyle name="Output 14 2 3" xfId="2245" xr:uid="{00000000-0005-0000-0000-0000811A0000}"/>
    <cellStyle name="Output 14 2 3 2" xfId="7227" xr:uid="{00000000-0005-0000-0000-0000821A0000}"/>
    <cellStyle name="Output 14 2 3 3" xfId="5006" xr:uid="{00000000-0005-0000-0000-0000831A0000}"/>
    <cellStyle name="Output 14 2 4" xfId="2453" xr:uid="{00000000-0005-0000-0000-0000841A0000}"/>
    <cellStyle name="Output 14 2 4 2" xfId="7433" xr:uid="{00000000-0005-0000-0000-0000851A0000}"/>
    <cellStyle name="Output 14 2 4 3" xfId="5212" xr:uid="{00000000-0005-0000-0000-0000861A0000}"/>
    <cellStyle name="Output 14 2 5" xfId="2523" xr:uid="{00000000-0005-0000-0000-0000871A0000}"/>
    <cellStyle name="Output 14 2 5 2" xfId="7503" xr:uid="{00000000-0005-0000-0000-0000881A0000}"/>
    <cellStyle name="Output 14 2 5 3" xfId="5282" xr:uid="{00000000-0005-0000-0000-0000891A0000}"/>
    <cellStyle name="Output 14 2 6" xfId="2598" xr:uid="{00000000-0005-0000-0000-00008A1A0000}"/>
    <cellStyle name="Output 14 2 6 2" xfId="7578" xr:uid="{00000000-0005-0000-0000-00008B1A0000}"/>
    <cellStyle name="Output 14 2 6 3" xfId="5357" xr:uid="{00000000-0005-0000-0000-00008C1A0000}"/>
    <cellStyle name="Output 14 2 7" xfId="2663" xr:uid="{00000000-0005-0000-0000-00008D1A0000}"/>
    <cellStyle name="Output 14 2 7 2" xfId="7643" xr:uid="{00000000-0005-0000-0000-00008E1A0000}"/>
    <cellStyle name="Output 14 2 7 3" xfId="5422" xr:uid="{00000000-0005-0000-0000-00008F1A0000}"/>
    <cellStyle name="Output 14 2 8" xfId="2747" xr:uid="{00000000-0005-0000-0000-0000901A0000}"/>
    <cellStyle name="Output 14 2 8 2" xfId="7727" xr:uid="{00000000-0005-0000-0000-0000911A0000}"/>
    <cellStyle name="Output 14 2 8 3" xfId="5506" xr:uid="{00000000-0005-0000-0000-0000921A0000}"/>
    <cellStyle name="Output 14 2 9" xfId="1437" xr:uid="{00000000-0005-0000-0000-0000931A0000}"/>
    <cellStyle name="Output 14 2 9 2" xfId="6511" xr:uid="{00000000-0005-0000-0000-0000941A0000}"/>
    <cellStyle name="Output 14 2 9 3" xfId="4206" xr:uid="{00000000-0005-0000-0000-0000951A0000}"/>
    <cellStyle name="Output 14 3" xfId="1282" xr:uid="{00000000-0005-0000-0000-0000961A0000}"/>
    <cellStyle name="Output 14 3 2" xfId="6356" xr:uid="{00000000-0005-0000-0000-0000971A0000}"/>
    <cellStyle name="Output 14 3 3" xfId="4052" xr:uid="{00000000-0005-0000-0000-0000981A0000}"/>
    <cellStyle name="Output 14 4" xfId="1521" xr:uid="{00000000-0005-0000-0000-0000991A0000}"/>
    <cellStyle name="Output 14 4 2" xfId="6595" xr:uid="{00000000-0005-0000-0000-00009A1A0000}"/>
    <cellStyle name="Output 14 4 3" xfId="4290" xr:uid="{00000000-0005-0000-0000-00009B1A0000}"/>
    <cellStyle name="Output 14 5" xfId="2139" xr:uid="{00000000-0005-0000-0000-00009C1A0000}"/>
    <cellStyle name="Output 14 5 2" xfId="7121" xr:uid="{00000000-0005-0000-0000-00009D1A0000}"/>
    <cellStyle name="Output 14 5 3" xfId="4900" xr:uid="{00000000-0005-0000-0000-00009E1A0000}"/>
    <cellStyle name="Output 14 6" xfId="2973" xr:uid="{00000000-0005-0000-0000-00009F1A0000}"/>
    <cellStyle name="Output 14 6 2" xfId="7953" xr:uid="{00000000-0005-0000-0000-0000A01A0000}"/>
    <cellStyle name="Output 14 6 3" xfId="5731" xr:uid="{00000000-0005-0000-0000-0000A11A0000}"/>
    <cellStyle name="Output 14 7" xfId="3814" xr:uid="{00000000-0005-0000-0000-0000A21A0000}"/>
    <cellStyle name="Output 14 8" xfId="3602" xr:uid="{00000000-0005-0000-0000-0000A31A0000}"/>
    <cellStyle name="Output 15" xfId="462" xr:uid="{00000000-0005-0000-0000-0000A41A0000}"/>
    <cellStyle name="Output 15 2" xfId="1964" xr:uid="{00000000-0005-0000-0000-0000A51A0000}"/>
    <cellStyle name="Output 15 2 10" xfId="2859" xr:uid="{00000000-0005-0000-0000-0000A61A0000}"/>
    <cellStyle name="Output 15 2 10 2" xfId="7839" xr:uid="{00000000-0005-0000-0000-0000A71A0000}"/>
    <cellStyle name="Output 15 2 10 3" xfId="5618" xr:uid="{00000000-0005-0000-0000-0000A81A0000}"/>
    <cellStyle name="Output 15 2 11" xfId="2929" xr:uid="{00000000-0005-0000-0000-0000A91A0000}"/>
    <cellStyle name="Output 15 2 11 2" xfId="7909" xr:uid="{00000000-0005-0000-0000-0000AA1A0000}"/>
    <cellStyle name="Output 15 2 11 3" xfId="5687" xr:uid="{00000000-0005-0000-0000-0000AB1A0000}"/>
    <cellStyle name="Output 15 2 12" xfId="2194" xr:uid="{00000000-0005-0000-0000-0000AC1A0000}"/>
    <cellStyle name="Output 15 2 12 2" xfId="7176" xr:uid="{00000000-0005-0000-0000-0000AD1A0000}"/>
    <cellStyle name="Output 15 2 12 3" xfId="4955" xr:uid="{00000000-0005-0000-0000-0000AE1A0000}"/>
    <cellStyle name="Output 15 2 13" xfId="3048" xr:uid="{00000000-0005-0000-0000-0000AF1A0000}"/>
    <cellStyle name="Output 15 2 13 2" xfId="8028" xr:uid="{00000000-0005-0000-0000-0000B01A0000}"/>
    <cellStyle name="Output 15 2 13 3" xfId="5806" xr:uid="{00000000-0005-0000-0000-0000B11A0000}"/>
    <cellStyle name="Output 15 2 14" xfId="3139" xr:uid="{00000000-0005-0000-0000-0000B21A0000}"/>
    <cellStyle name="Output 15 2 14 2" xfId="8119" xr:uid="{00000000-0005-0000-0000-0000B31A0000}"/>
    <cellStyle name="Output 15 2 14 3" xfId="5897" xr:uid="{00000000-0005-0000-0000-0000B41A0000}"/>
    <cellStyle name="Output 15 2 15" xfId="3187" xr:uid="{00000000-0005-0000-0000-0000B51A0000}"/>
    <cellStyle name="Output 15 2 15 2" xfId="8167" xr:uid="{00000000-0005-0000-0000-0000B61A0000}"/>
    <cellStyle name="Output 15 2 15 3" xfId="5945" xr:uid="{00000000-0005-0000-0000-0000B71A0000}"/>
    <cellStyle name="Output 15 2 16" xfId="3235" xr:uid="{00000000-0005-0000-0000-0000B81A0000}"/>
    <cellStyle name="Output 15 2 16 2" xfId="8215" xr:uid="{00000000-0005-0000-0000-0000B91A0000}"/>
    <cellStyle name="Output 15 2 16 3" xfId="5993" xr:uid="{00000000-0005-0000-0000-0000BA1A0000}"/>
    <cellStyle name="Output 15 2 17" xfId="3281" xr:uid="{00000000-0005-0000-0000-0000BB1A0000}"/>
    <cellStyle name="Output 15 2 17 2" xfId="8261" xr:uid="{00000000-0005-0000-0000-0000BC1A0000}"/>
    <cellStyle name="Output 15 2 17 3" xfId="6039" xr:uid="{00000000-0005-0000-0000-0000BD1A0000}"/>
    <cellStyle name="Output 15 2 18" xfId="3327" xr:uid="{00000000-0005-0000-0000-0000BE1A0000}"/>
    <cellStyle name="Output 15 2 18 2" xfId="8307" xr:uid="{00000000-0005-0000-0000-0000BF1A0000}"/>
    <cellStyle name="Output 15 2 18 3" xfId="6085" xr:uid="{00000000-0005-0000-0000-0000C01A0000}"/>
    <cellStyle name="Output 15 2 19" xfId="3373" xr:uid="{00000000-0005-0000-0000-0000C11A0000}"/>
    <cellStyle name="Output 15 2 19 2" xfId="8353" xr:uid="{00000000-0005-0000-0000-0000C21A0000}"/>
    <cellStyle name="Output 15 2 19 3" xfId="6131" xr:uid="{00000000-0005-0000-0000-0000C31A0000}"/>
    <cellStyle name="Output 15 2 2" xfId="2172" xr:uid="{00000000-0005-0000-0000-0000C41A0000}"/>
    <cellStyle name="Output 15 2 2 2" xfId="7154" xr:uid="{00000000-0005-0000-0000-0000C51A0000}"/>
    <cellStyle name="Output 15 2 2 3" xfId="4933" xr:uid="{00000000-0005-0000-0000-0000C61A0000}"/>
    <cellStyle name="Output 15 2 20" xfId="3419" xr:uid="{00000000-0005-0000-0000-0000C71A0000}"/>
    <cellStyle name="Output 15 2 20 2" xfId="8399" xr:uid="{00000000-0005-0000-0000-0000C81A0000}"/>
    <cellStyle name="Output 15 2 20 3" xfId="6177" xr:uid="{00000000-0005-0000-0000-0000C91A0000}"/>
    <cellStyle name="Output 15 2 21" xfId="4728" xr:uid="{00000000-0005-0000-0000-0000CA1A0000}"/>
    <cellStyle name="Output 15 2 22" xfId="6949" xr:uid="{00000000-0005-0000-0000-0000CB1A0000}"/>
    <cellStyle name="Output 15 2 23" xfId="3779" xr:uid="{00000000-0005-0000-0000-0000CC1A0000}"/>
    <cellStyle name="Output 15 2 3" xfId="2246" xr:uid="{00000000-0005-0000-0000-0000CD1A0000}"/>
    <cellStyle name="Output 15 2 3 2" xfId="7228" xr:uid="{00000000-0005-0000-0000-0000CE1A0000}"/>
    <cellStyle name="Output 15 2 3 3" xfId="5007" xr:uid="{00000000-0005-0000-0000-0000CF1A0000}"/>
    <cellStyle name="Output 15 2 4" xfId="2454" xr:uid="{00000000-0005-0000-0000-0000D01A0000}"/>
    <cellStyle name="Output 15 2 4 2" xfId="7434" xr:uid="{00000000-0005-0000-0000-0000D11A0000}"/>
    <cellStyle name="Output 15 2 4 3" xfId="5213" xr:uid="{00000000-0005-0000-0000-0000D21A0000}"/>
    <cellStyle name="Output 15 2 5" xfId="2524" xr:uid="{00000000-0005-0000-0000-0000D31A0000}"/>
    <cellStyle name="Output 15 2 5 2" xfId="7504" xr:uid="{00000000-0005-0000-0000-0000D41A0000}"/>
    <cellStyle name="Output 15 2 5 3" xfId="5283" xr:uid="{00000000-0005-0000-0000-0000D51A0000}"/>
    <cellStyle name="Output 15 2 6" xfId="2599" xr:uid="{00000000-0005-0000-0000-0000D61A0000}"/>
    <cellStyle name="Output 15 2 6 2" xfId="7579" xr:uid="{00000000-0005-0000-0000-0000D71A0000}"/>
    <cellStyle name="Output 15 2 6 3" xfId="5358" xr:uid="{00000000-0005-0000-0000-0000D81A0000}"/>
    <cellStyle name="Output 15 2 7" xfId="2664" xr:uid="{00000000-0005-0000-0000-0000D91A0000}"/>
    <cellStyle name="Output 15 2 7 2" xfId="7644" xr:uid="{00000000-0005-0000-0000-0000DA1A0000}"/>
    <cellStyle name="Output 15 2 7 3" xfId="5423" xr:uid="{00000000-0005-0000-0000-0000DB1A0000}"/>
    <cellStyle name="Output 15 2 8" xfId="2748" xr:uid="{00000000-0005-0000-0000-0000DC1A0000}"/>
    <cellStyle name="Output 15 2 8 2" xfId="7728" xr:uid="{00000000-0005-0000-0000-0000DD1A0000}"/>
    <cellStyle name="Output 15 2 8 3" xfId="5507" xr:uid="{00000000-0005-0000-0000-0000DE1A0000}"/>
    <cellStyle name="Output 15 2 9" xfId="1356" xr:uid="{00000000-0005-0000-0000-0000DF1A0000}"/>
    <cellStyle name="Output 15 2 9 2" xfId="6430" xr:uid="{00000000-0005-0000-0000-0000E01A0000}"/>
    <cellStyle name="Output 15 2 9 3" xfId="4125" xr:uid="{00000000-0005-0000-0000-0000E11A0000}"/>
    <cellStyle name="Output 15 3" xfId="1283" xr:uid="{00000000-0005-0000-0000-0000E21A0000}"/>
    <cellStyle name="Output 15 3 2" xfId="6357" xr:uid="{00000000-0005-0000-0000-0000E31A0000}"/>
    <cellStyle name="Output 15 3 3" xfId="4053" xr:uid="{00000000-0005-0000-0000-0000E41A0000}"/>
    <cellStyle name="Output 15 4" xfId="1548" xr:uid="{00000000-0005-0000-0000-0000E51A0000}"/>
    <cellStyle name="Output 15 4 2" xfId="6622" xr:uid="{00000000-0005-0000-0000-0000E61A0000}"/>
    <cellStyle name="Output 15 4 3" xfId="4317" xr:uid="{00000000-0005-0000-0000-0000E71A0000}"/>
    <cellStyle name="Output 15 5" xfId="1387" xr:uid="{00000000-0005-0000-0000-0000E81A0000}"/>
    <cellStyle name="Output 15 5 2" xfId="6461" xr:uid="{00000000-0005-0000-0000-0000E91A0000}"/>
    <cellStyle name="Output 15 5 3" xfId="4156" xr:uid="{00000000-0005-0000-0000-0000EA1A0000}"/>
    <cellStyle name="Output 15 6" xfId="1148" xr:uid="{00000000-0005-0000-0000-0000EB1A0000}"/>
    <cellStyle name="Output 15 6 2" xfId="6222" xr:uid="{00000000-0005-0000-0000-0000EC1A0000}"/>
    <cellStyle name="Output 15 6 3" xfId="3918" xr:uid="{00000000-0005-0000-0000-0000ED1A0000}"/>
    <cellStyle name="Output 15 7" xfId="3813" xr:uid="{00000000-0005-0000-0000-0000EE1A0000}"/>
    <cellStyle name="Output 15 8" xfId="3603" xr:uid="{00000000-0005-0000-0000-0000EF1A0000}"/>
    <cellStyle name="Output 16" xfId="463" xr:uid="{00000000-0005-0000-0000-0000F01A0000}"/>
    <cellStyle name="Output 16 2" xfId="1965" xr:uid="{00000000-0005-0000-0000-0000F11A0000}"/>
    <cellStyle name="Output 16 2 10" xfId="2860" xr:uid="{00000000-0005-0000-0000-0000F21A0000}"/>
    <cellStyle name="Output 16 2 10 2" xfId="7840" xr:uid="{00000000-0005-0000-0000-0000F31A0000}"/>
    <cellStyle name="Output 16 2 10 3" xfId="5619" xr:uid="{00000000-0005-0000-0000-0000F41A0000}"/>
    <cellStyle name="Output 16 2 11" xfId="2930" xr:uid="{00000000-0005-0000-0000-0000F51A0000}"/>
    <cellStyle name="Output 16 2 11 2" xfId="7910" xr:uid="{00000000-0005-0000-0000-0000F61A0000}"/>
    <cellStyle name="Output 16 2 11 3" xfId="5688" xr:uid="{00000000-0005-0000-0000-0000F71A0000}"/>
    <cellStyle name="Output 16 2 12" xfId="2548" xr:uid="{00000000-0005-0000-0000-0000F81A0000}"/>
    <cellStyle name="Output 16 2 12 2" xfId="7528" xr:uid="{00000000-0005-0000-0000-0000F91A0000}"/>
    <cellStyle name="Output 16 2 12 3" xfId="5307" xr:uid="{00000000-0005-0000-0000-0000FA1A0000}"/>
    <cellStyle name="Output 16 2 13" xfId="3049" xr:uid="{00000000-0005-0000-0000-0000FB1A0000}"/>
    <cellStyle name="Output 16 2 13 2" xfId="8029" xr:uid="{00000000-0005-0000-0000-0000FC1A0000}"/>
    <cellStyle name="Output 16 2 13 3" xfId="5807" xr:uid="{00000000-0005-0000-0000-0000FD1A0000}"/>
    <cellStyle name="Output 16 2 14" xfId="3140" xr:uid="{00000000-0005-0000-0000-0000FE1A0000}"/>
    <cellStyle name="Output 16 2 14 2" xfId="8120" xr:uid="{00000000-0005-0000-0000-0000FF1A0000}"/>
    <cellStyle name="Output 16 2 14 3" xfId="5898" xr:uid="{00000000-0005-0000-0000-0000001B0000}"/>
    <cellStyle name="Output 16 2 15" xfId="3188" xr:uid="{00000000-0005-0000-0000-0000011B0000}"/>
    <cellStyle name="Output 16 2 15 2" xfId="8168" xr:uid="{00000000-0005-0000-0000-0000021B0000}"/>
    <cellStyle name="Output 16 2 15 3" xfId="5946" xr:uid="{00000000-0005-0000-0000-0000031B0000}"/>
    <cellStyle name="Output 16 2 16" xfId="3236" xr:uid="{00000000-0005-0000-0000-0000041B0000}"/>
    <cellStyle name="Output 16 2 16 2" xfId="8216" xr:uid="{00000000-0005-0000-0000-0000051B0000}"/>
    <cellStyle name="Output 16 2 16 3" xfId="5994" xr:uid="{00000000-0005-0000-0000-0000061B0000}"/>
    <cellStyle name="Output 16 2 17" xfId="3282" xr:uid="{00000000-0005-0000-0000-0000071B0000}"/>
    <cellStyle name="Output 16 2 17 2" xfId="8262" xr:uid="{00000000-0005-0000-0000-0000081B0000}"/>
    <cellStyle name="Output 16 2 17 3" xfId="6040" xr:uid="{00000000-0005-0000-0000-0000091B0000}"/>
    <cellStyle name="Output 16 2 18" xfId="3328" xr:uid="{00000000-0005-0000-0000-00000A1B0000}"/>
    <cellStyle name="Output 16 2 18 2" xfId="8308" xr:uid="{00000000-0005-0000-0000-00000B1B0000}"/>
    <cellStyle name="Output 16 2 18 3" xfId="6086" xr:uid="{00000000-0005-0000-0000-00000C1B0000}"/>
    <cellStyle name="Output 16 2 19" xfId="3374" xr:uid="{00000000-0005-0000-0000-00000D1B0000}"/>
    <cellStyle name="Output 16 2 19 2" xfId="8354" xr:uid="{00000000-0005-0000-0000-00000E1B0000}"/>
    <cellStyle name="Output 16 2 19 3" xfId="6132" xr:uid="{00000000-0005-0000-0000-00000F1B0000}"/>
    <cellStyle name="Output 16 2 2" xfId="2173" xr:uid="{00000000-0005-0000-0000-0000101B0000}"/>
    <cellStyle name="Output 16 2 2 2" xfId="7155" xr:uid="{00000000-0005-0000-0000-0000111B0000}"/>
    <cellStyle name="Output 16 2 2 3" xfId="4934" xr:uid="{00000000-0005-0000-0000-0000121B0000}"/>
    <cellStyle name="Output 16 2 20" xfId="3420" xr:uid="{00000000-0005-0000-0000-0000131B0000}"/>
    <cellStyle name="Output 16 2 20 2" xfId="8400" xr:uid="{00000000-0005-0000-0000-0000141B0000}"/>
    <cellStyle name="Output 16 2 20 3" xfId="6178" xr:uid="{00000000-0005-0000-0000-0000151B0000}"/>
    <cellStyle name="Output 16 2 21" xfId="4729" xr:uid="{00000000-0005-0000-0000-0000161B0000}"/>
    <cellStyle name="Output 16 2 22" xfId="6950" xr:uid="{00000000-0005-0000-0000-0000171B0000}"/>
    <cellStyle name="Output 16 2 23" xfId="3780" xr:uid="{00000000-0005-0000-0000-0000181B0000}"/>
    <cellStyle name="Output 16 2 3" xfId="2247" xr:uid="{00000000-0005-0000-0000-0000191B0000}"/>
    <cellStyle name="Output 16 2 3 2" xfId="7229" xr:uid="{00000000-0005-0000-0000-00001A1B0000}"/>
    <cellStyle name="Output 16 2 3 3" xfId="5008" xr:uid="{00000000-0005-0000-0000-00001B1B0000}"/>
    <cellStyle name="Output 16 2 4" xfId="2455" xr:uid="{00000000-0005-0000-0000-00001C1B0000}"/>
    <cellStyle name="Output 16 2 4 2" xfId="7435" xr:uid="{00000000-0005-0000-0000-00001D1B0000}"/>
    <cellStyle name="Output 16 2 4 3" xfId="5214" xr:uid="{00000000-0005-0000-0000-00001E1B0000}"/>
    <cellStyle name="Output 16 2 5" xfId="2525" xr:uid="{00000000-0005-0000-0000-00001F1B0000}"/>
    <cellStyle name="Output 16 2 5 2" xfId="7505" xr:uid="{00000000-0005-0000-0000-0000201B0000}"/>
    <cellStyle name="Output 16 2 5 3" xfId="5284" xr:uid="{00000000-0005-0000-0000-0000211B0000}"/>
    <cellStyle name="Output 16 2 6" xfId="2600" xr:uid="{00000000-0005-0000-0000-0000221B0000}"/>
    <cellStyle name="Output 16 2 6 2" xfId="7580" xr:uid="{00000000-0005-0000-0000-0000231B0000}"/>
    <cellStyle name="Output 16 2 6 3" xfId="5359" xr:uid="{00000000-0005-0000-0000-0000241B0000}"/>
    <cellStyle name="Output 16 2 7" xfId="2665" xr:uid="{00000000-0005-0000-0000-0000251B0000}"/>
    <cellStyle name="Output 16 2 7 2" xfId="7645" xr:uid="{00000000-0005-0000-0000-0000261B0000}"/>
    <cellStyle name="Output 16 2 7 3" xfId="5424" xr:uid="{00000000-0005-0000-0000-0000271B0000}"/>
    <cellStyle name="Output 16 2 8" xfId="2749" xr:uid="{00000000-0005-0000-0000-0000281B0000}"/>
    <cellStyle name="Output 16 2 8 2" xfId="7729" xr:uid="{00000000-0005-0000-0000-0000291B0000}"/>
    <cellStyle name="Output 16 2 8 3" xfId="5508" xr:uid="{00000000-0005-0000-0000-00002A1B0000}"/>
    <cellStyle name="Output 16 2 9" xfId="2280" xr:uid="{00000000-0005-0000-0000-00002B1B0000}"/>
    <cellStyle name="Output 16 2 9 2" xfId="7262" xr:uid="{00000000-0005-0000-0000-00002C1B0000}"/>
    <cellStyle name="Output 16 2 9 3" xfId="5041" xr:uid="{00000000-0005-0000-0000-00002D1B0000}"/>
    <cellStyle name="Output 16 3" xfId="1284" xr:uid="{00000000-0005-0000-0000-00002E1B0000}"/>
    <cellStyle name="Output 16 3 2" xfId="6358" xr:uid="{00000000-0005-0000-0000-00002F1B0000}"/>
    <cellStyle name="Output 16 3 3" xfId="4054" xr:uid="{00000000-0005-0000-0000-0000301B0000}"/>
    <cellStyle name="Output 16 4" xfId="1547" xr:uid="{00000000-0005-0000-0000-0000311B0000}"/>
    <cellStyle name="Output 16 4 2" xfId="6621" xr:uid="{00000000-0005-0000-0000-0000321B0000}"/>
    <cellStyle name="Output 16 4 3" xfId="4316" xr:uid="{00000000-0005-0000-0000-0000331B0000}"/>
    <cellStyle name="Output 16 5" xfId="2138" xr:uid="{00000000-0005-0000-0000-0000341B0000}"/>
    <cellStyle name="Output 16 5 2" xfId="7120" xr:uid="{00000000-0005-0000-0000-0000351B0000}"/>
    <cellStyle name="Output 16 5 3" xfId="4899" xr:uid="{00000000-0005-0000-0000-0000361B0000}"/>
    <cellStyle name="Output 16 6" xfId="2972" xr:uid="{00000000-0005-0000-0000-0000371B0000}"/>
    <cellStyle name="Output 16 6 2" xfId="7952" xr:uid="{00000000-0005-0000-0000-0000381B0000}"/>
    <cellStyle name="Output 16 6 3" xfId="5730" xr:uid="{00000000-0005-0000-0000-0000391B0000}"/>
    <cellStyle name="Output 16 7" xfId="3812" xr:uid="{00000000-0005-0000-0000-00003A1B0000}"/>
    <cellStyle name="Output 16 8" xfId="3604" xr:uid="{00000000-0005-0000-0000-00003B1B0000}"/>
    <cellStyle name="Output 17" xfId="464" xr:uid="{00000000-0005-0000-0000-00003C1B0000}"/>
    <cellStyle name="Output 17 2" xfId="1966" xr:uid="{00000000-0005-0000-0000-00003D1B0000}"/>
    <cellStyle name="Output 17 2 10" xfId="2861" xr:uid="{00000000-0005-0000-0000-00003E1B0000}"/>
    <cellStyle name="Output 17 2 10 2" xfId="7841" xr:uid="{00000000-0005-0000-0000-00003F1B0000}"/>
    <cellStyle name="Output 17 2 10 3" xfId="5620" xr:uid="{00000000-0005-0000-0000-0000401B0000}"/>
    <cellStyle name="Output 17 2 11" xfId="2931" xr:uid="{00000000-0005-0000-0000-0000411B0000}"/>
    <cellStyle name="Output 17 2 11 2" xfId="7911" xr:uid="{00000000-0005-0000-0000-0000421B0000}"/>
    <cellStyle name="Output 17 2 11 3" xfId="5689" xr:uid="{00000000-0005-0000-0000-0000431B0000}"/>
    <cellStyle name="Output 17 2 12" xfId="2324" xr:uid="{00000000-0005-0000-0000-0000441B0000}"/>
    <cellStyle name="Output 17 2 12 2" xfId="7306" xr:uid="{00000000-0005-0000-0000-0000451B0000}"/>
    <cellStyle name="Output 17 2 12 3" xfId="5085" xr:uid="{00000000-0005-0000-0000-0000461B0000}"/>
    <cellStyle name="Output 17 2 13" xfId="3050" xr:uid="{00000000-0005-0000-0000-0000471B0000}"/>
    <cellStyle name="Output 17 2 13 2" xfId="8030" xr:uid="{00000000-0005-0000-0000-0000481B0000}"/>
    <cellStyle name="Output 17 2 13 3" xfId="5808" xr:uid="{00000000-0005-0000-0000-0000491B0000}"/>
    <cellStyle name="Output 17 2 14" xfId="3141" xr:uid="{00000000-0005-0000-0000-00004A1B0000}"/>
    <cellStyle name="Output 17 2 14 2" xfId="8121" xr:uid="{00000000-0005-0000-0000-00004B1B0000}"/>
    <cellStyle name="Output 17 2 14 3" xfId="5899" xr:uid="{00000000-0005-0000-0000-00004C1B0000}"/>
    <cellStyle name="Output 17 2 15" xfId="3189" xr:uid="{00000000-0005-0000-0000-00004D1B0000}"/>
    <cellStyle name="Output 17 2 15 2" xfId="8169" xr:uid="{00000000-0005-0000-0000-00004E1B0000}"/>
    <cellStyle name="Output 17 2 15 3" xfId="5947" xr:uid="{00000000-0005-0000-0000-00004F1B0000}"/>
    <cellStyle name="Output 17 2 16" xfId="3237" xr:uid="{00000000-0005-0000-0000-0000501B0000}"/>
    <cellStyle name="Output 17 2 16 2" xfId="8217" xr:uid="{00000000-0005-0000-0000-0000511B0000}"/>
    <cellStyle name="Output 17 2 16 3" xfId="5995" xr:uid="{00000000-0005-0000-0000-0000521B0000}"/>
    <cellStyle name="Output 17 2 17" xfId="3283" xr:uid="{00000000-0005-0000-0000-0000531B0000}"/>
    <cellStyle name="Output 17 2 17 2" xfId="8263" xr:uid="{00000000-0005-0000-0000-0000541B0000}"/>
    <cellStyle name="Output 17 2 17 3" xfId="6041" xr:uid="{00000000-0005-0000-0000-0000551B0000}"/>
    <cellStyle name="Output 17 2 18" xfId="3329" xr:uid="{00000000-0005-0000-0000-0000561B0000}"/>
    <cellStyle name="Output 17 2 18 2" xfId="8309" xr:uid="{00000000-0005-0000-0000-0000571B0000}"/>
    <cellStyle name="Output 17 2 18 3" xfId="6087" xr:uid="{00000000-0005-0000-0000-0000581B0000}"/>
    <cellStyle name="Output 17 2 19" xfId="3375" xr:uid="{00000000-0005-0000-0000-0000591B0000}"/>
    <cellStyle name="Output 17 2 19 2" xfId="8355" xr:uid="{00000000-0005-0000-0000-00005A1B0000}"/>
    <cellStyle name="Output 17 2 19 3" xfId="6133" xr:uid="{00000000-0005-0000-0000-00005B1B0000}"/>
    <cellStyle name="Output 17 2 2" xfId="2174" xr:uid="{00000000-0005-0000-0000-00005C1B0000}"/>
    <cellStyle name="Output 17 2 2 2" xfId="7156" xr:uid="{00000000-0005-0000-0000-00005D1B0000}"/>
    <cellStyle name="Output 17 2 2 3" xfId="4935" xr:uid="{00000000-0005-0000-0000-00005E1B0000}"/>
    <cellStyle name="Output 17 2 20" xfId="3421" xr:uid="{00000000-0005-0000-0000-00005F1B0000}"/>
    <cellStyle name="Output 17 2 20 2" xfId="8401" xr:uid="{00000000-0005-0000-0000-0000601B0000}"/>
    <cellStyle name="Output 17 2 20 3" xfId="6179" xr:uid="{00000000-0005-0000-0000-0000611B0000}"/>
    <cellStyle name="Output 17 2 21" xfId="4730" xr:uid="{00000000-0005-0000-0000-0000621B0000}"/>
    <cellStyle name="Output 17 2 22" xfId="6951" xr:uid="{00000000-0005-0000-0000-0000631B0000}"/>
    <cellStyle name="Output 17 2 23" xfId="3781" xr:uid="{00000000-0005-0000-0000-0000641B0000}"/>
    <cellStyle name="Output 17 2 3" xfId="2248" xr:uid="{00000000-0005-0000-0000-0000651B0000}"/>
    <cellStyle name="Output 17 2 3 2" xfId="7230" xr:uid="{00000000-0005-0000-0000-0000661B0000}"/>
    <cellStyle name="Output 17 2 3 3" xfId="5009" xr:uid="{00000000-0005-0000-0000-0000671B0000}"/>
    <cellStyle name="Output 17 2 4" xfId="2456" xr:uid="{00000000-0005-0000-0000-0000681B0000}"/>
    <cellStyle name="Output 17 2 4 2" xfId="7436" xr:uid="{00000000-0005-0000-0000-0000691B0000}"/>
    <cellStyle name="Output 17 2 4 3" xfId="5215" xr:uid="{00000000-0005-0000-0000-00006A1B0000}"/>
    <cellStyle name="Output 17 2 5" xfId="2526" xr:uid="{00000000-0005-0000-0000-00006B1B0000}"/>
    <cellStyle name="Output 17 2 5 2" xfId="7506" xr:uid="{00000000-0005-0000-0000-00006C1B0000}"/>
    <cellStyle name="Output 17 2 5 3" xfId="5285" xr:uid="{00000000-0005-0000-0000-00006D1B0000}"/>
    <cellStyle name="Output 17 2 6" xfId="2601" xr:uid="{00000000-0005-0000-0000-00006E1B0000}"/>
    <cellStyle name="Output 17 2 6 2" xfId="7581" xr:uid="{00000000-0005-0000-0000-00006F1B0000}"/>
    <cellStyle name="Output 17 2 6 3" xfId="5360" xr:uid="{00000000-0005-0000-0000-0000701B0000}"/>
    <cellStyle name="Output 17 2 7" xfId="2666" xr:uid="{00000000-0005-0000-0000-0000711B0000}"/>
    <cellStyle name="Output 17 2 7 2" xfId="7646" xr:uid="{00000000-0005-0000-0000-0000721B0000}"/>
    <cellStyle name="Output 17 2 7 3" xfId="5425" xr:uid="{00000000-0005-0000-0000-0000731B0000}"/>
    <cellStyle name="Output 17 2 8" xfId="2750" xr:uid="{00000000-0005-0000-0000-0000741B0000}"/>
    <cellStyle name="Output 17 2 8 2" xfId="7730" xr:uid="{00000000-0005-0000-0000-0000751B0000}"/>
    <cellStyle name="Output 17 2 8 3" xfId="5509" xr:uid="{00000000-0005-0000-0000-0000761B0000}"/>
    <cellStyle name="Output 17 2 9" xfId="1350" xr:uid="{00000000-0005-0000-0000-0000771B0000}"/>
    <cellStyle name="Output 17 2 9 2" xfId="6424" xr:uid="{00000000-0005-0000-0000-0000781B0000}"/>
    <cellStyle name="Output 17 2 9 3" xfId="4119" xr:uid="{00000000-0005-0000-0000-0000791B0000}"/>
    <cellStyle name="Output 17 3" xfId="1285" xr:uid="{00000000-0005-0000-0000-00007A1B0000}"/>
    <cellStyle name="Output 17 3 2" xfId="6359" xr:uid="{00000000-0005-0000-0000-00007B1B0000}"/>
    <cellStyle name="Output 17 3 3" xfId="4055" xr:uid="{00000000-0005-0000-0000-00007C1B0000}"/>
    <cellStyle name="Output 17 4" xfId="1546" xr:uid="{00000000-0005-0000-0000-00007D1B0000}"/>
    <cellStyle name="Output 17 4 2" xfId="6620" xr:uid="{00000000-0005-0000-0000-00007E1B0000}"/>
    <cellStyle name="Output 17 4 3" xfId="4315" xr:uid="{00000000-0005-0000-0000-00007F1B0000}"/>
    <cellStyle name="Output 17 5" xfId="1388" xr:uid="{00000000-0005-0000-0000-0000801B0000}"/>
    <cellStyle name="Output 17 5 2" xfId="6462" xr:uid="{00000000-0005-0000-0000-0000811B0000}"/>
    <cellStyle name="Output 17 5 3" xfId="4157" xr:uid="{00000000-0005-0000-0000-0000821B0000}"/>
    <cellStyle name="Output 17 6" xfId="1738" xr:uid="{00000000-0005-0000-0000-0000831B0000}"/>
    <cellStyle name="Output 17 6 2" xfId="6812" xr:uid="{00000000-0005-0000-0000-0000841B0000}"/>
    <cellStyle name="Output 17 6 3" xfId="4507" xr:uid="{00000000-0005-0000-0000-0000851B0000}"/>
    <cellStyle name="Output 17 7" xfId="3811" xr:uid="{00000000-0005-0000-0000-0000861B0000}"/>
    <cellStyle name="Output 17 8" xfId="3605" xr:uid="{00000000-0005-0000-0000-0000871B0000}"/>
    <cellStyle name="Output 18" xfId="465" xr:uid="{00000000-0005-0000-0000-0000881B0000}"/>
    <cellStyle name="Output 18 2" xfId="1967" xr:uid="{00000000-0005-0000-0000-0000891B0000}"/>
    <cellStyle name="Output 18 2 10" xfId="2862" xr:uid="{00000000-0005-0000-0000-00008A1B0000}"/>
    <cellStyle name="Output 18 2 10 2" xfId="7842" xr:uid="{00000000-0005-0000-0000-00008B1B0000}"/>
    <cellStyle name="Output 18 2 10 3" xfId="5621" xr:uid="{00000000-0005-0000-0000-00008C1B0000}"/>
    <cellStyle name="Output 18 2 11" xfId="2932" xr:uid="{00000000-0005-0000-0000-00008D1B0000}"/>
    <cellStyle name="Output 18 2 11 2" xfId="7912" xr:uid="{00000000-0005-0000-0000-00008E1B0000}"/>
    <cellStyle name="Output 18 2 11 3" xfId="5690" xr:uid="{00000000-0005-0000-0000-00008F1B0000}"/>
    <cellStyle name="Output 18 2 12" xfId="2631" xr:uid="{00000000-0005-0000-0000-0000901B0000}"/>
    <cellStyle name="Output 18 2 12 2" xfId="7611" xr:uid="{00000000-0005-0000-0000-0000911B0000}"/>
    <cellStyle name="Output 18 2 12 3" xfId="5390" xr:uid="{00000000-0005-0000-0000-0000921B0000}"/>
    <cellStyle name="Output 18 2 13" xfId="3051" xr:uid="{00000000-0005-0000-0000-0000931B0000}"/>
    <cellStyle name="Output 18 2 13 2" xfId="8031" xr:uid="{00000000-0005-0000-0000-0000941B0000}"/>
    <cellStyle name="Output 18 2 13 3" xfId="5809" xr:uid="{00000000-0005-0000-0000-0000951B0000}"/>
    <cellStyle name="Output 18 2 14" xfId="3142" xr:uid="{00000000-0005-0000-0000-0000961B0000}"/>
    <cellStyle name="Output 18 2 14 2" xfId="8122" xr:uid="{00000000-0005-0000-0000-0000971B0000}"/>
    <cellStyle name="Output 18 2 14 3" xfId="5900" xr:uid="{00000000-0005-0000-0000-0000981B0000}"/>
    <cellStyle name="Output 18 2 15" xfId="3190" xr:uid="{00000000-0005-0000-0000-0000991B0000}"/>
    <cellStyle name="Output 18 2 15 2" xfId="8170" xr:uid="{00000000-0005-0000-0000-00009A1B0000}"/>
    <cellStyle name="Output 18 2 15 3" xfId="5948" xr:uid="{00000000-0005-0000-0000-00009B1B0000}"/>
    <cellStyle name="Output 18 2 16" xfId="3238" xr:uid="{00000000-0005-0000-0000-00009C1B0000}"/>
    <cellStyle name="Output 18 2 16 2" xfId="8218" xr:uid="{00000000-0005-0000-0000-00009D1B0000}"/>
    <cellStyle name="Output 18 2 16 3" xfId="5996" xr:uid="{00000000-0005-0000-0000-00009E1B0000}"/>
    <cellStyle name="Output 18 2 17" xfId="3284" xr:uid="{00000000-0005-0000-0000-00009F1B0000}"/>
    <cellStyle name="Output 18 2 17 2" xfId="8264" xr:uid="{00000000-0005-0000-0000-0000A01B0000}"/>
    <cellStyle name="Output 18 2 17 3" xfId="6042" xr:uid="{00000000-0005-0000-0000-0000A11B0000}"/>
    <cellStyle name="Output 18 2 18" xfId="3330" xr:uid="{00000000-0005-0000-0000-0000A21B0000}"/>
    <cellStyle name="Output 18 2 18 2" xfId="8310" xr:uid="{00000000-0005-0000-0000-0000A31B0000}"/>
    <cellStyle name="Output 18 2 18 3" xfId="6088" xr:uid="{00000000-0005-0000-0000-0000A41B0000}"/>
    <cellStyle name="Output 18 2 19" xfId="3376" xr:uid="{00000000-0005-0000-0000-0000A51B0000}"/>
    <cellStyle name="Output 18 2 19 2" xfId="8356" xr:uid="{00000000-0005-0000-0000-0000A61B0000}"/>
    <cellStyle name="Output 18 2 19 3" xfId="6134" xr:uid="{00000000-0005-0000-0000-0000A71B0000}"/>
    <cellStyle name="Output 18 2 2" xfId="2175" xr:uid="{00000000-0005-0000-0000-0000A81B0000}"/>
    <cellStyle name="Output 18 2 2 2" xfId="7157" xr:uid="{00000000-0005-0000-0000-0000A91B0000}"/>
    <cellStyle name="Output 18 2 2 3" xfId="4936" xr:uid="{00000000-0005-0000-0000-0000AA1B0000}"/>
    <cellStyle name="Output 18 2 20" xfId="3422" xr:uid="{00000000-0005-0000-0000-0000AB1B0000}"/>
    <cellStyle name="Output 18 2 20 2" xfId="8402" xr:uid="{00000000-0005-0000-0000-0000AC1B0000}"/>
    <cellStyle name="Output 18 2 20 3" xfId="6180" xr:uid="{00000000-0005-0000-0000-0000AD1B0000}"/>
    <cellStyle name="Output 18 2 21" xfId="4731" xr:uid="{00000000-0005-0000-0000-0000AE1B0000}"/>
    <cellStyle name="Output 18 2 22" xfId="6952" xr:uid="{00000000-0005-0000-0000-0000AF1B0000}"/>
    <cellStyle name="Output 18 2 23" xfId="3782" xr:uid="{00000000-0005-0000-0000-0000B01B0000}"/>
    <cellStyle name="Output 18 2 3" xfId="2249" xr:uid="{00000000-0005-0000-0000-0000B11B0000}"/>
    <cellStyle name="Output 18 2 3 2" xfId="7231" xr:uid="{00000000-0005-0000-0000-0000B21B0000}"/>
    <cellStyle name="Output 18 2 3 3" xfId="5010" xr:uid="{00000000-0005-0000-0000-0000B31B0000}"/>
    <cellStyle name="Output 18 2 4" xfId="2457" xr:uid="{00000000-0005-0000-0000-0000B41B0000}"/>
    <cellStyle name="Output 18 2 4 2" xfId="7437" xr:uid="{00000000-0005-0000-0000-0000B51B0000}"/>
    <cellStyle name="Output 18 2 4 3" xfId="5216" xr:uid="{00000000-0005-0000-0000-0000B61B0000}"/>
    <cellStyle name="Output 18 2 5" xfId="2527" xr:uid="{00000000-0005-0000-0000-0000B71B0000}"/>
    <cellStyle name="Output 18 2 5 2" xfId="7507" xr:uid="{00000000-0005-0000-0000-0000B81B0000}"/>
    <cellStyle name="Output 18 2 5 3" xfId="5286" xr:uid="{00000000-0005-0000-0000-0000B91B0000}"/>
    <cellStyle name="Output 18 2 6" xfId="2602" xr:uid="{00000000-0005-0000-0000-0000BA1B0000}"/>
    <cellStyle name="Output 18 2 6 2" xfId="7582" xr:uid="{00000000-0005-0000-0000-0000BB1B0000}"/>
    <cellStyle name="Output 18 2 6 3" xfId="5361" xr:uid="{00000000-0005-0000-0000-0000BC1B0000}"/>
    <cellStyle name="Output 18 2 7" xfId="2667" xr:uid="{00000000-0005-0000-0000-0000BD1B0000}"/>
    <cellStyle name="Output 18 2 7 2" xfId="7647" xr:uid="{00000000-0005-0000-0000-0000BE1B0000}"/>
    <cellStyle name="Output 18 2 7 3" xfId="5426" xr:uid="{00000000-0005-0000-0000-0000BF1B0000}"/>
    <cellStyle name="Output 18 2 8" xfId="2751" xr:uid="{00000000-0005-0000-0000-0000C01B0000}"/>
    <cellStyle name="Output 18 2 8 2" xfId="7731" xr:uid="{00000000-0005-0000-0000-0000C11B0000}"/>
    <cellStyle name="Output 18 2 8 3" xfId="5510" xr:uid="{00000000-0005-0000-0000-0000C21B0000}"/>
    <cellStyle name="Output 18 2 9" xfId="2268" xr:uid="{00000000-0005-0000-0000-0000C31B0000}"/>
    <cellStyle name="Output 18 2 9 2" xfId="7250" xr:uid="{00000000-0005-0000-0000-0000C41B0000}"/>
    <cellStyle name="Output 18 2 9 3" xfId="5029" xr:uid="{00000000-0005-0000-0000-0000C51B0000}"/>
    <cellStyle name="Output 18 3" xfId="1286" xr:uid="{00000000-0005-0000-0000-0000C61B0000}"/>
    <cellStyle name="Output 18 3 2" xfId="6360" xr:uid="{00000000-0005-0000-0000-0000C71B0000}"/>
    <cellStyle name="Output 18 3 3" xfId="4056" xr:uid="{00000000-0005-0000-0000-0000C81B0000}"/>
    <cellStyle name="Output 18 4" xfId="1545" xr:uid="{00000000-0005-0000-0000-0000C91B0000}"/>
    <cellStyle name="Output 18 4 2" xfId="6619" xr:uid="{00000000-0005-0000-0000-0000CA1B0000}"/>
    <cellStyle name="Output 18 4 3" xfId="4314" xr:uid="{00000000-0005-0000-0000-0000CB1B0000}"/>
    <cellStyle name="Output 18 5" xfId="1389" xr:uid="{00000000-0005-0000-0000-0000CC1B0000}"/>
    <cellStyle name="Output 18 5 2" xfId="6463" xr:uid="{00000000-0005-0000-0000-0000CD1B0000}"/>
    <cellStyle name="Output 18 5 3" xfId="4158" xr:uid="{00000000-0005-0000-0000-0000CE1B0000}"/>
    <cellStyle name="Output 18 6" xfId="2971" xr:uid="{00000000-0005-0000-0000-0000CF1B0000}"/>
    <cellStyle name="Output 18 6 2" xfId="7951" xr:uid="{00000000-0005-0000-0000-0000D01B0000}"/>
    <cellStyle name="Output 18 6 3" xfId="5729" xr:uid="{00000000-0005-0000-0000-0000D11B0000}"/>
    <cellStyle name="Output 18 7" xfId="3810" xr:uid="{00000000-0005-0000-0000-0000D21B0000}"/>
    <cellStyle name="Output 18 8" xfId="3606" xr:uid="{00000000-0005-0000-0000-0000D31B0000}"/>
    <cellStyle name="Output 19" xfId="466" xr:uid="{00000000-0005-0000-0000-0000D41B0000}"/>
    <cellStyle name="Output 19 2" xfId="1968" xr:uid="{00000000-0005-0000-0000-0000D51B0000}"/>
    <cellStyle name="Output 19 2 10" xfId="2863" xr:uid="{00000000-0005-0000-0000-0000D61B0000}"/>
    <cellStyle name="Output 19 2 10 2" xfId="7843" xr:uid="{00000000-0005-0000-0000-0000D71B0000}"/>
    <cellStyle name="Output 19 2 10 3" xfId="5622" xr:uid="{00000000-0005-0000-0000-0000D81B0000}"/>
    <cellStyle name="Output 19 2 11" xfId="2933" xr:uid="{00000000-0005-0000-0000-0000D91B0000}"/>
    <cellStyle name="Output 19 2 11 2" xfId="7913" xr:uid="{00000000-0005-0000-0000-0000DA1B0000}"/>
    <cellStyle name="Output 19 2 11 3" xfId="5691" xr:uid="{00000000-0005-0000-0000-0000DB1B0000}"/>
    <cellStyle name="Output 19 2 12" xfId="1341" xr:uid="{00000000-0005-0000-0000-0000DC1B0000}"/>
    <cellStyle name="Output 19 2 12 2" xfId="6415" xr:uid="{00000000-0005-0000-0000-0000DD1B0000}"/>
    <cellStyle name="Output 19 2 12 3" xfId="4110" xr:uid="{00000000-0005-0000-0000-0000DE1B0000}"/>
    <cellStyle name="Output 19 2 13" xfId="3052" xr:uid="{00000000-0005-0000-0000-0000DF1B0000}"/>
    <cellStyle name="Output 19 2 13 2" xfId="8032" xr:uid="{00000000-0005-0000-0000-0000E01B0000}"/>
    <cellStyle name="Output 19 2 13 3" xfId="5810" xr:uid="{00000000-0005-0000-0000-0000E11B0000}"/>
    <cellStyle name="Output 19 2 14" xfId="3143" xr:uid="{00000000-0005-0000-0000-0000E21B0000}"/>
    <cellStyle name="Output 19 2 14 2" xfId="8123" xr:uid="{00000000-0005-0000-0000-0000E31B0000}"/>
    <cellStyle name="Output 19 2 14 3" xfId="5901" xr:uid="{00000000-0005-0000-0000-0000E41B0000}"/>
    <cellStyle name="Output 19 2 15" xfId="3191" xr:uid="{00000000-0005-0000-0000-0000E51B0000}"/>
    <cellStyle name="Output 19 2 15 2" xfId="8171" xr:uid="{00000000-0005-0000-0000-0000E61B0000}"/>
    <cellStyle name="Output 19 2 15 3" xfId="5949" xr:uid="{00000000-0005-0000-0000-0000E71B0000}"/>
    <cellStyle name="Output 19 2 16" xfId="3239" xr:uid="{00000000-0005-0000-0000-0000E81B0000}"/>
    <cellStyle name="Output 19 2 16 2" xfId="8219" xr:uid="{00000000-0005-0000-0000-0000E91B0000}"/>
    <cellStyle name="Output 19 2 16 3" xfId="5997" xr:uid="{00000000-0005-0000-0000-0000EA1B0000}"/>
    <cellStyle name="Output 19 2 17" xfId="3285" xr:uid="{00000000-0005-0000-0000-0000EB1B0000}"/>
    <cellStyle name="Output 19 2 17 2" xfId="8265" xr:uid="{00000000-0005-0000-0000-0000EC1B0000}"/>
    <cellStyle name="Output 19 2 17 3" xfId="6043" xr:uid="{00000000-0005-0000-0000-0000ED1B0000}"/>
    <cellStyle name="Output 19 2 18" xfId="3331" xr:uid="{00000000-0005-0000-0000-0000EE1B0000}"/>
    <cellStyle name="Output 19 2 18 2" xfId="8311" xr:uid="{00000000-0005-0000-0000-0000EF1B0000}"/>
    <cellStyle name="Output 19 2 18 3" xfId="6089" xr:uid="{00000000-0005-0000-0000-0000F01B0000}"/>
    <cellStyle name="Output 19 2 19" xfId="3377" xr:uid="{00000000-0005-0000-0000-0000F11B0000}"/>
    <cellStyle name="Output 19 2 19 2" xfId="8357" xr:uid="{00000000-0005-0000-0000-0000F21B0000}"/>
    <cellStyle name="Output 19 2 19 3" xfId="6135" xr:uid="{00000000-0005-0000-0000-0000F31B0000}"/>
    <cellStyle name="Output 19 2 2" xfId="2176" xr:uid="{00000000-0005-0000-0000-0000F41B0000}"/>
    <cellStyle name="Output 19 2 2 2" xfId="7158" xr:uid="{00000000-0005-0000-0000-0000F51B0000}"/>
    <cellStyle name="Output 19 2 2 3" xfId="4937" xr:uid="{00000000-0005-0000-0000-0000F61B0000}"/>
    <cellStyle name="Output 19 2 20" xfId="3423" xr:uid="{00000000-0005-0000-0000-0000F71B0000}"/>
    <cellStyle name="Output 19 2 20 2" xfId="8403" xr:uid="{00000000-0005-0000-0000-0000F81B0000}"/>
    <cellStyle name="Output 19 2 20 3" xfId="6181" xr:uid="{00000000-0005-0000-0000-0000F91B0000}"/>
    <cellStyle name="Output 19 2 21" xfId="4732" xr:uid="{00000000-0005-0000-0000-0000FA1B0000}"/>
    <cellStyle name="Output 19 2 22" xfId="6953" xr:uid="{00000000-0005-0000-0000-0000FB1B0000}"/>
    <cellStyle name="Output 19 2 23" xfId="3783" xr:uid="{00000000-0005-0000-0000-0000FC1B0000}"/>
    <cellStyle name="Output 19 2 3" xfId="2250" xr:uid="{00000000-0005-0000-0000-0000FD1B0000}"/>
    <cellStyle name="Output 19 2 3 2" xfId="7232" xr:uid="{00000000-0005-0000-0000-0000FE1B0000}"/>
    <cellStyle name="Output 19 2 3 3" xfId="5011" xr:uid="{00000000-0005-0000-0000-0000FF1B0000}"/>
    <cellStyle name="Output 19 2 4" xfId="2458" xr:uid="{00000000-0005-0000-0000-0000001C0000}"/>
    <cellStyle name="Output 19 2 4 2" xfId="7438" xr:uid="{00000000-0005-0000-0000-0000011C0000}"/>
    <cellStyle name="Output 19 2 4 3" xfId="5217" xr:uid="{00000000-0005-0000-0000-0000021C0000}"/>
    <cellStyle name="Output 19 2 5" xfId="2528" xr:uid="{00000000-0005-0000-0000-0000031C0000}"/>
    <cellStyle name="Output 19 2 5 2" xfId="7508" xr:uid="{00000000-0005-0000-0000-0000041C0000}"/>
    <cellStyle name="Output 19 2 5 3" xfId="5287" xr:uid="{00000000-0005-0000-0000-0000051C0000}"/>
    <cellStyle name="Output 19 2 6" xfId="2603" xr:uid="{00000000-0005-0000-0000-0000061C0000}"/>
    <cellStyle name="Output 19 2 6 2" xfId="7583" xr:uid="{00000000-0005-0000-0000-0000071C0000}"/>
    <cellStyle name="Output 19 2 6 3" xfId="5362" xr:uid="{00000000-0005-0000-0000-0000081C0000}"/>
    <cellStyle name="Output 19 2 7" xfId="2668" xr:uid="{00000000-0005-0000-0000-0000091C0000}"/>
    <cellStyle name="Output 19 2 7 2" xfId="7648" xr:uid="{00000000-0005-0000-0000-00000A1C0000}"/>
    <cellStyle name="Output 19 2 7 3" xfId="5427" xr:uid="{00000000-0005-0000-0000-00000B1C0000}"/>
    <cellStyle name="Output 19 2 8" xfId="2752" xr:uid="{00000000-0005-0000-0000-00000C1C0000}"/>
    <cellStyle name="Output 19 2 8 2" xfId="7732" xr:uid="{00000000-0005-0000-0000-00000D1C0000}"/>
    <cellStyle name="Output 19 2 8 3" xfId="5511" xr:uid="{00000000-0005-0000-0000-00000E1C0000}"/>
    <cellStyle name="Output 19 2 9" xfId="2414" xr:uid="{00000000-0005-0000-0000-00000F1C0000}"/>
    <cellStyle name="Output 19 2 9 2" xfId="7394" xr:uid="{00000000-0005-0000-0000-0000101C0000}"/>
    <cellStyle name="Output 19 2 9 3" xfId="5173" xr:uid="{00000000-0005-0000-0000-0000111C0000}"/>
    <cellStyle name="Output 19 3" xfId="1287" xr:uid="{00000000-0005-0000-0000-0000121C0000}"/>
    <cellStyle name="Output 19 3 2" xfId="6361" xr:uid="{00000000-0005-0000-0000-0000131C0000}"/>
    <cellStyle name="Output 19 3 3" xfId="4057" xr:uid="{00000000-0005-0000-0000-0000141C0000}"/>
    <cellStyle name="Output 19 4" xfId="1544" xr:uid="{00000000-0005-0000-0000-0000151C0000}"/>
    <cellStyle name="Output 19 4 2" xfId="6618" xr:uid="{00000000-0005-0000-0000-0000161C0000}"/>
    <cellStyle name="Output 19 4 3" xfId="4313" xr:uid="{00000000-0005-0000-0000-0000171C0000}"/>
    <cellStyle name="Output 19 5" xfId="1390" xr:uid="{00000000-0005-0000-0000-0000181C0000}"/>
    <cellStyle name="Output 19 5 2" xfId="6464" xr:uid="{00000000-0005-0000-0000-0000191C0000}"/>
    <cellStyle name="Output 19 5 3" xfId="4159" xr:uid="{00000000-0005-0000-0000-00001A1C0000}"/>
    <cellStyle name="Output 19 6" xfId="2484" xr:uid="{00000000-0005-0000-0000-00001B1C0000}"/>
    <cellStyle name="Output 19 6 2" xfId="7464" xr:uid="{00000000-0005-0000-0000-00001C1C0000}"/>
    <cellStyle name="Output 19 6 3" xfId="5243" xr:uid="{00000000-0005-0000-0000-00001D1C0000}"/>
    <cellStyle name="Output 19 7" xfId="3809" xr:uid="{00000000-0005-0000-0000-00001E1C0000}"/>
    <cellStyle name="Output 19 8" xfId="3607" xr:uid="{00000000-0005-0000-0000-00001F1C0000}"/>
    <cellStyle name="Output 2" xfId="467" xr:uid="{00000000-0005-0000-0000-0000201C0000}"/>
    <cellStyle name="Output 2 2" xfId="1969" xr:uid="{00000000-0005-0000-0000-0000211C0000}"/>
    <cellStyle name="Output 2 2 10" xfId="2864" xr:uid="{00000000-0005-0000-0000-0000221C0000}"/>
    <cellStyle name="Output 2 2 10 2" xfId="7844" xr:uid="{00000000-0005-0000-0000-0000231C0000}"/>
    <cellStyle name="Output 2 2 10 3" xfId="5623" xr:uid="{00000000-0005-0000-0000-0000241C0000}"/>
    <cellStyle name="Output 2 2 11" xfId="2934" xr:uid="{00000000-0005-0000-0000-0000251C0000}"/>
    <cellStyle name="Output 2 2 11 2" xfId="7914" xr:uid="{00000000-0005-0000-0000-0000261C0000}"/>
    <cellStyle name="Output 2 2 11 3" xfId="5692" xr:uid="{00000000-0005-0000-0000-0000271C0000}"/>
    <cellStyle name="Output 2 2 12" xfId="1612" xr:uid="{00000000-0005-0000-0000-0000281C0000}"/>
    <cellStyle name="Output 2 2 12 2" xfId="6686" xr:uid="{00000000-0005-0000-0000-0000291C0000}"/>
    <cellStyle name="Output 2 2 12 3" xfId="4381" xr:uid="{00000000-0005-0000-0000-00002A1C0000}"/>
    <cellStyle name="Output 2 2 13" xfId="3053" xr:uid="{00000000-0005-0000-0000-00002B1C0000}"/>
    <cellStyle name="Output 2 2 13 2" xfId="8033" xr:uid="{00000000-0005-0000-0000-00002C1C0000}"/>
    <cellStyle name="Output 2 2 13 3" xfId="5811" xr:uid="{00000000-0005-0000-0000-00002D1C0000}"/>
    <cellStyle name="Output 2 2 14" xfId="3144" xr:uid="{00000000-0005-0000-0000-00002E1C0000}"/>
    <cellStyle name="Output 2 2 14 2" xfId="8124" xr:uid="{00000000-0005-0000-0000-00002F1C0000}"/>
    <cellStyle name="Output 2 2 14 3" xfId="5902" xr:uid="{00000000-0005-0000-0000-0000301C0000}"/>
    <cellStyle name="Output 2 2 15" xfId="3192" xr:uid="{00000000-0005-0000-0000-0000311C0000}"/>
    <cellStyle name="Output 2 2 15 2" xfId="8172" xr:uid="{00000000-0005-0000-0000-0000321C0000}"/>
    <cellStyle name="Output 2 2 15 3" xfId="5950" xr:uid="{00000000-0005-0000-0000-0000331C0000}"/>
    <cellStyle name="Output 2 2 16" xfId="3240" xr:uid="{00000000-0005-0000-0000-0000341C0000}"/>
    <cellStyle name="Output 2 2 16 2" xfId="8220" xr:uid="{00000000-0005-0000-0000-0000351C0000}"/>
    <cellStyle name="Output 2 2 16 3" xfId="5998" xr:uid="{00000000-0005-0000-0000-0000361C0000}"/>
    <cellStyle name="Output 2 2 17" xfId="3286" xr:uid="{00000000-0005-0000-0000-0000371C0000}"/>
    <cellStyle name="Output 2 2 17 2" xfId="8266" xr:uid="{00000000-0005-0000-0000-0000381C0000}"/>
    <cellStyle name="Output 2 2 17 3" xfId="6044" xr:uid="{00000000-0005-0000-0000-0000391C0000}"/>
    <cellStyle name="Output 2 2 18" xfId="3332" xr:uid="{00000000-0005-0000-0000-00003A1C0000}"/>
    <cellStyle name="Output 2 2 18 2" xfId="8312" xr:uid="{00000000-0005-0000-0000-00003B1C0000}"/>
    <cellStyle name="Output 2 2 18 3" xfId="6090" xr:uid="{00000000-0005-0000-0000-00003C1C0000}"/>
    <cellStyle name="Output 2 2 19" xfId="3378" xr:uid="{00000000-0005-0000-0000-00003D1C0000}"/>
    <cellStyle name="Output 2 2 19 2" xfId="8358" xr:uid="{00000000-0005-0000-0000-00003E1C0000}"/>
    <cellStyle name="Output 2 2 19 3" xfId="6136" xr:uid="{00000000-0005-0000-0000-00003F1C0000}"/>
    <cellStyle name="Output 2 2 2" xfId="2177" xr:uid="{00000000-0005-0000-0000-0000401C0000}"/>
    <cellStyle name="Output 2 2 2 2" xfId="7159" xr:uid="{00000000-0005-0000-0000-0000411C0000}"/>
    <cellStyle name="Output 2 2 2 3" xfId="4938" xr:uid="{00000000-0005-0000-0000-0000421C0000}"/>
    <cellStyle name="Output 2 2 20" xfId="3424" xr:uid="{00000000-0005-0000-0000-0000431C0000}"/>
    <cellStyle name="Output 2 2 20 2" xfId="8404" xr:uid="{00000000-0005-0000-0000-0000441C0000}"/>
    <cellStyle name="Output 2 2 20 3" xfId="6182" xr:uid="{00000000-0005-0000-0000-0000451C0000}"/>
    <cellStyle name="Output 2 2 21" xfId="4733" xr:uid="{00000000-0005-0000-0000-0000461C0000}"/>
    <cellStyle name="Output 2 2 22" xfId="6954" xr:uid="{00000000-0005-0000-0000-0000471C0000}"/>
    <cellStyle name="Output 2 2 23" xfId="3784" xr:uid="{00000000-0005-0000-0000-0000481C0000}"/>
    <cellStyle name="Output 2 2 3" xfId="2251" xr:uid="{00000000-0005-0000-0000-0000491C0000}"/>
    <cellStyle name="Output 2 2 3 2" xfId="7233" xr:uid="{00000000-0005-0000-0000-00004A1C0000}"/>
    <cellStyle name="Output 2 2 3 3" xfId="5012" xr:uid="{00000000-0005-0000-0000-00004B1C0000}"/>
    <cellStyle name="Output 2 2 4" xfId="2459" xr:uid="{00000000-0005-0000-0000-00004C1C0000}"/>
    <cellStyle name="Output 2 2 4 2" xfId="7439" xr:uid="{00000000-0005-0000-0000-00004D1C0000}"/>
    <cellStyle name="Output 2 2 4 3" xfId="5218" xr:uid="{00000000-0005-0000-0000-00004E1C0000}"/>
    <cellStyle name="Output 2 2 5" xfId="2529" xr:uid="{00000000-0005-0000-0000-00004F1C0000}"/>
    <cellStyle name="Output 2 2 5 2" xfId="7509" xr:uid="{00000000-0005-0000-0000-0000501C0000}"/>
    <cellStyle name="Output 2 2 5 3" xfId="5288" xr:uid="{00000000-0005-0000-0000-0000511C0000}"/>
    <cellStyle name="Output 2 2 6" xfId="2604" xr:uid="{00000000-0005-0000-0000-0000521C0000}"/>
    <cellStyle name="Output 2 2 6 2" xfId="7584" xr:uid="{00000000-0005-0000-0000-0000531C0000}"/>
    <cellStyle name="Output 2 2 6 3" xfId="5363" xr:uid="{00000000-0005-0000-0000-0000541C0000}"/>
    <cellStyle name="Output 2 2 7" xfId="2669" xr:uid="{00000000-0005-0000-0000-0000551C0000}"/>
    <cellStyle name="Output 2 2 7 2" xfId="7649" xr:uid="{00000000-0005-0000-0000-0000561C0000}"/>
    <cellStyle name="Output 2 2 7 3" xfId="5428" xr:uid="{00000000-0005-0000-0000-0000571C0000}"/>
    <cellStyle name="Output 2 2 8" xfId="2753" xr:uid="{00000000-0005-0000-0000-0000581C0000}"/>
    <cellStyle name="Output 2 2 8 2" xfId="7733" xr:uid="{00000000-0005-0000-0000-0000591C0000}"/>
    <cellStyle name="Output 2 2 8 3" xfId="5512" xr:uid="{00000000-0005-0000-0000-00005A1C0000}"/>
    <cellStyle name="Output 2 2 9" xfId="1528" xr:uid="{00000000-0005-0000-0000-00005B1C0000}"/>
    <cellStyle name="Output 2 2 9 2" xfId="6602" xr:uid="{00000000-0005-0000-0000-00005C1C0000}"/>
    <cellStyle name="Output 2 2 9 3" xfId="4297" xr:uid="{00000000-0005-0000-0000-00005D1C0000}"/>
    <cellStyle name="Output 2 3" xfId="1288" xr:uid="{00000000-0005-0000-0000-00005E1C0000}"/>
    <cellStyle name="Output 2 3 2" xfId="6362" xr:uid="{00000000-0005-0000-0000-00005F1C0000}"/>
    <cellStyle name="Output 2 3 3" xfId="4058" xr:uid="{00000000-0005-0000-0000-0000601C0000}"/>
    <cellStyle name="Output 2 4" xfId="1543" xr:uid="{00000000-0005-0000-0000-0000611C0000}"/>
    <cellStyle name="Output 2 4 2" xfId="6617" xr:uid="{00000000-0005-0000-0000-0000621C0000}"/>
    <cellStyle name="Output 2 4 3" xfId="4312" xr:uid="{00000000-0005-0000-0000-0000631C0000}"/>
    <cellStyle name="Output 2 5" xfId="1391" xr:uid="{00000000-0005-0000-0000-0000641C0000}"/>
    <cellStyle name="Output 2 5 2" xfId="6465" xr:uid="{00000000-0005-0000-0000-0000651C0000}"/>
    <cellStyle name="Output 2 5 3" xfId="4160" xr:uid="{00000000-0005-0000-0000-0000661C0000}"/>
    <cellStyle name="Output 2 6" xfId="2970" xr:uid="{00000000-0005-0000-0000-0000671C0000}"/>
    <cellStyle name="Output 2 6 2" xfId="7950" xr:uid="{00000000-0005-0000-0000-0000681C0000}"/>
    <cellStyle name="Output 2 6 3" xfId="5728" xr:uid="{00000000-0005-0000-0000-0000691C0000}"/>
    <cellStyle name="Output 2 7" xfId="3808" xr:uid="{00000000-0005-0000-0000-00006A1C0000}"/>
    <cellStyle name="Output 2 8" xfId="3608" xr:uid="{00000000-0005-0000-0000-00006B1C0000}"/>
    <cellStyle name="Output 20" xfId="468" xr:uid="{00000000-0005-0000-0000-00006C1C0000}"/>
    <cellStyle name="Output 20 2" xfId="1970" xr:uid="{00000000-0005-0000-0000-00006D1C0000}"/>
    <cellStyle name="Output 20 2 10" xfId="2865" xr:uid="{00000000-0005-0000-0000-00006E1C0000}"/>
    <cellStyle name="Output 20 2 10 2" xfId="7845" xr:uid="{00000000-0005-0000-0000-00006F1C0000}"/>
    <cellStyle name="Output 20 2 10 3" xfId="5624" xr:uid="{00000000-0005-0000-0000-0000701C0000}"/>
    <cellStyle name="Output 20 2 11" xfId="2935" xr:uid="{00000000-0005-0000-0000-0000711C0000}"/>
    <cellStyle name="Output 20 2 11 2" xfId="7915" xr:uid="{00000000-0005-0000-0000-0000721C0000}"/>
    <cellStyle name="Output 20 2 11 3" xfId="5693" xr:uid="{00000000-0005-0000-0000-0000731C0000}"/>
    <cellStyle name="Output 20 2 12" xfId="2695" xr:uid="{00000000-0005-0000-0000-0000741C0000}"/>
    <cellStyle name="Output 20 2 12 2" xfId="7675" xr:uid="{00000000-0005-0000-0000-0000751C0000}"/>
    <cellStyle name="Output 20 2 12 3" xfId="5454" xr:uid="{00000000-0005-0000-0000-0000761C0000}"/>
    <cellStyle name="Output 20 2 13" xfId="3054" xr:uid="{00000000-0005-0000-0000-0000771C0000}"/>
    <cellStyle name="Output 20 2 13 2" xfId="8034" xr:uid="{00000000-0005-0000-0000-0000781C0000}"/>
    <cellStyle name="Output 20 2 13 3" xfId="5812" xr:uid="{00000000-0005-0000-0000-0000791C0000}"/>
    <cellStyle name="Output 20 2 14" xfId="3145" xr:uid="{00000000-0005-0000-0000-00007A1C0000}"/>
    <cellStyle name="Output 20 2 14 2" xfId="8125" xr:uid="{00000000-0005-0000-0000-00007B1C0000}"/>
    <cellStyle name="Output 20 2 14 3" xfId="5903" xr:uid="{00000000-0005-0000-0000-00007C1C0000}"/>
    <cellStyle name="Output 20 2 15" xfId="3193" xr:uid="{00000000-0005-0000-0000-00007D1C0000}"/>
    <cellStyle name="Output 20 2 15 2" xfId="8173" xr:uid="{00000000-0005-0000-0000-00007E1C0000}"/>
    <cellStyle name="Output 20 2 15 3" xfId="5951" xr:uid="{00000000-0005-0000-0000-00007F1C0000}"/>
    <cellStyle name="Output 20 2 16" xfId="3241" xr:uid="{00000000-0005-0000-0000-0000801C0000}"/>
    <cellStyle name="Output 20 2 16 2" xfId="8221" xr:uid="{00000000-0005-0000-0000-0000811C0000}"/>
    <cellStyle name="Output 20 2 16 3" xfId="5999" xr:uid="{00000000-0005-0000-0000-0000821C0000}"/>
    <cellStyle name="Output 20 2 17" xfId="3287" xr:uid="{00000000-0005-0000-0000-0000831C0000}"/>
    <cellStyle name="Output 20 2 17 2" xfId="8267" xr:uid="{00000000-0005-0000-0000-0000841C0000}"/>
    <cellStyle name="Output 20 2 17 3" xfId="6045" xr:uid="{00000000-0005-0000-0000-0000851C0000}"/>
    <cellStyle name="Output 20 2 18" xfId="3333" xr:uid="{00000000-0005-0000-0000-0000861C0000}"/>
    <cellStyle name="Output 20 2 18 2" xfId="8313" xr:uid="{00000000-0005-0000-0000-0000871C0000}"/>
    <cellStyle name="Output 20 2 18 3" xfId="6091" xr:uid="{00000000-0005-0000-0000-0000881C0000}"/>
    <cellStyle name="Output 20 2 19" xfId="3379" xr:uid="{00000000-0005-0000-0000-0000891C0000}"/>
    <cellStyle name="Output 20 2 19 2" xfId="8359" xr:uid="{00000000-0005-0000-0000-00008A1C0000}"/>
    <cellStyle name="Output 20 2 19 3" xfId="6137" xr:uid="{00000000-0005-0000-0000-00008B1C0000}"/>
    <cellStyle name="Output 20 2 2" xfId="2178" xr:uid="{00000000-0005-0000-0000-00008C1C0000}"/>
    <cellStyle name="Output 20 2 2 2" xfId="7160" xr:uid="{00000000-0005-0000-0000-00008D1C0000}"/>
    <cellStyle name="Output 20 2 2 3" xfId="4939" xr:uid="{00000000-0005-0000-0000-00008E1C0000}"/>
    <cellStyle name="Output 20 2 20" xfId="3425" xr:uid="{00000000-0005-0000-0000-00008F1C0000}"/>
    <cellStyle name="Output 20 2 20 2" xfId="8405" xr:uid="{00000000-0005-0000-0000-0000901C0000}"/>
    <cellStyle name="Output 20 2 20 3" xfId="6183" xr:uid="{00000000-0005-0000-0000-0000911C0000}"/>
    <cellStyle name="Output 20 2 21" xfId="4734" xr:uid="{00000000-0005-0000-0000-0000921C0000}"/>
    <cellStyle name="Output 20 2 22" xfId="6955" xr:uid="{00000000-0005-0000-0000-0000931C0000}"/>
    <cellStyle name="Output 20 2 23" xfId="3785" xr:uid="{00000000-0005-0000-0000-0000941C0000}"/>
    <cellStyle name="Output 20 2 3" xfId="2252" xr:uid="{00000000-0005-0000-0000-0000951C0000}"/>
    <cellStyle name="Output 20 2 3 2" xfId="7234" xr:uid="{00000000-0005-0000-0000-0000961C0000}"/>
    <cellStyle name="Output 20 2 3 3" xfId="5013" xr:uid="{00000000-0005-0000-0000-0000971C0000}"/>
    <cellStyle name="Output 20 2 4" xfId="2460" xr:uid="{00000000-0005-0000-0000-0000981C0000}"/>
    <cellStyle name="Output 20 2 4 2" xfId="7440" xr:uid="{00000000-0005-0000-0000-0000991C0000}"/>
    <cellStyle name="Output 20 2 4 3" xfId="5219" xr:uid="{00000000-0005-0000-0000-00009A1C0000}"/>
    <cellStyle name="Output 20 2 5" xfId="2530" xr:uid="{00000000-0005-0000-0000-00009B1C0000}"/>
    <cellStyle name="Output 20 2 5 2" xfId="7510" xr:uid="{00000000-0005-0000-0000-00009C1C0000}"/>
    <cellStyle name="Output 20 2 5 3" xfId="5289" xr:uid="{00000000-0005-0000-0000-00009D1C0000}"/>
    <cellStyle name="Output 20 2 6" xfId="2605" xr:uid="{00000000-0005-0000-0000-00009E1C0000}"/>
    <cellStyle name="Output 20 2 6 2" xfId="7585" xr:uid="{00000000-0005-0000-0000-00009F1C0000}"/>
    <cellStyle name="Output 20 2 6 3" xfId="5364" xr:uid="{00000000-0005-0000-0000-0000A01C0000}"/>
    <cellStyle name="Output 20 2 7" xfId="2670" xr:uid="{00000000-0005-0000-0000-0000A11C0000}"/>
    <cellStyle name="Output 20 2 7 2" xfId="7650" xr:uid="{00000000-0005-0000-0000-0000A21C0000}"/>
    <cellStyle name="Output 20 2 7 3" xfId="5429" xr:uid="{00000000-0005-0000-0000-0000A31C0000}"/>
    <cellStyle name="Output 20 2 8" xfId="2754" xr:uid="{00000000-0005-0000-0000-0000A41C0000}"/>
    <cellStyle name="Output 20 2 8 2" xfId="7734" xr:uid="{00000000-0005-0000-0000-0000A51C0000}"/>
    <cellStyle name="Output 20 2 8 3" xfId="5513" xr:uid="{00000000-0005-0000-0000-0000A61C0000}"/>
    <cellStyle name="Output 20 2 9" xfId="1498" xr:uid="{00000000-0005-0000-0000-0000A71C0000}"/>
    <cellStyle name="Output 20 2 9 2" xfId="6572" xr:uid="{00000000-0005-0000-0000-0000A81C0000}"/>
    <cellStyle name="Output 20 2 9 3" xfId="4267" xr:uid="{00000000-0005-0000-0000-0000A91C0000}"/>
    <cellStyle name="Output 20 3" xfId="1289" xr:uid="{00000000-0005-0000-0000-0000AA1C0000}"/>
    <cellStyle name="Output 20 3 2" xfId="6363" xr:uid="{00000000-0005-0000-0000-0000AB1C0000}"/>
    <cellStyle name="Output 20 3 3" xfId="4059" xr:uid="{00000000-0005-0000-0000-0000AC1C0000}"/>
    <cellStyle name="Output 20 4" xfId="1542" xr:uid="{00000000-0005-0000-0000-0000AD1C0000}"/>
    <cellStyle name="Output 20 4 2" xfId="6616" xr:uid="{00000000-0005-0000-0000-0000AE1C0000}"/>
    <cellStyle name="Output 20 4 3" xfId="4311" xr:uid="{00000000-0005-0000-0000-0000AF1C0000}"/>
    <cellStyle name="Output 20 5" xfId="1392" xr:uid="{00000000-0005-0000-0000-0000B01C0000}"/>
    <cellStyle name="Output 20 5 2" xfId="6466" xr:uid="{00000000-0005-0000-0000-0000B11C0000}"/>
    <cellStyle name="Output 20 5 3" xfId="4161" xr:uid="{00000000-0005-0000-0000-0000B21C0000}"/>
    <cellStyle name="Output 20 6" xfId="2013" xr:uid="{00000000-0005-0000-0000-0000B31C0000}"/>
    <cellStyle name="Output 20 6 2" xfId="6995" xr:uid="{00000000-0005-0000-0000-0000B41C0000}"/>
    <cellStyle name="Output 20 6 3" xfId="4774" xr:uid="{00000000-0005-0000-0000-0000B51C0000}"/>
    <cellStyle name="Output 20 7" xfId="3807" xr:uid="{00000000-0005-0000-0000-0000B61C0000}"/>
    <cellStyle name="Output 20 8" xfId="3609" xr:uid="{00000000-0005-0000-0000-0000B71C0000}"/>
    <cellStyle name="Output 21" xfId="469" xr:uid="{00000000-0005-0000-0000-0000B81C0000}"/>
    <cellStyle name="Output 21 2" xfId="1971" xr:uid="{00000000-0005-0000-0000-0000B91C0000}"/>
    <cellStyle name="Output 21 2 10" xfId="2866" xr:uid="{00000000-0005-0000-0000-0000BA1C0000}"/>
    <cellStyle name="Output 21 2 10 2" xfId="7846" xr:uid="{00000000-0005-0000-0000-0000BB1C0000}"/>
    <cellStyle name="Output 21 2 10 3" xfId="5625" xr:uid="{00000000-0005-0000-0000-0000BC1C0000}"/>
    <cellStyle name="Output 21 2 11" xfId="2936" xr:uid="{00000000-0005-0000-0000-0000BD1C0000}"/>
    <cellStyle name="Output 21 2 11 2" xfId="7916" xr:uid="{00000000-0005-0000-0000-0000BE1C0000}"/>
    <cellStyle name="Output 21 2 11 3" xfId="5694" xr:uid="{00000000-0005-0000-0000-0000BF1C0000}"/>
    <cellStyle name="Output 21 2 12" xfId="2339" xr:uid="{00000000-0005-0000-0000-0000C01C0000}"/>
    <cellStyle name="Output 21 2 12 2" xfId="7321" xr:uid="{00000000-0005-0000-0000-0000C11C0000}"/>
    <cellStyle name="Output 21 2 12 3" xfId="5100" xr:uid="{00000000-0005-0000-0000-0000C21C0000}"/>
    <cellStyle name="Output 21 2 13" xfId="3055" xr:uid="{00000000-0005-0000-0000-0000C31C0000}"/>
    <cellStyle name="Output 21 2 13 2" xfId="8035" xr:uid="{00000000-0005-0000-0000-0000C41C0000}"/>
    <cellStyle name="Output 21 2 13 3" xfId="5813" xr:uid="{00000000-0005-0000-0000-0000C51C0000}"/>
    <cellStyle name="Output 21 2 14" xfId="3146" xr:uid="{00000000-0005-0000-0000-0000C61C0000}"/>
    <cellStyle name="Output 21 2 14 2" xfId="8126" xr:uid="{00000000-0005-0000-0000-0000C71C0000}"/>
    <cellStyle name="Output 21 2 14 3" xfId="5904" xr:uid="{00000000-0005-0000-0000-0000C81C0000}"/>
    <cellStyle name="Output 21 2 15" xfId="3194" xr:uid="{00000000-0005-0000-0000-0000C91C0000}"/>
    <cellStyle name="Output 21 2 15 2" xfId="8174" xr:uid="{00000000-0005-0000-0000-0000CA1C0000}"/>
    <cellStyle name="Output 21 2 15 3" xfId="5952" xr:uid="{00000000-0005-0000-0000-0000CB1C0000}"/>
    <cellStyle name="Output 21 2 16" xfId="3242" xr:uid="{00000000-0005-0000-0000-0000CC1C0000}"/>
    <cellStyle name="Output 21 2 16 2" xfId="8222" xr:uid="{00000000-0005-0000-0000-0000CD1C0000}"/>
    <cellStyle name="Output 21 2 16 3" xfId="6000" xr:uid="{00000000-0005-0000-0000-0000CE1C0000}"/>
    <cellStyle name="Output 21 2 17" xfId="3288" xr:uid="{00000000-0005-0000-0000-0000CF1C0000}"/>
    <cellStyle name="Output 21 2 17 2" xfId="8268" xr:uid="{00000000-0005-0000-0000-0000D01C0000}"/>
    <cellStyle name="Output 21 2 17 3" xfId="6046" xr:uid="{00000000-0005-0000-0000-0000D11C0000}"/>
    <cellStyle name="Output 21 2 18" xfId="3334" xr:uid="{00000000-0005-0000-0000-0000D21C0000}"/>
    <cellStyle name="Output 21 2 18 2" xfId="8314" xr:uid="{00000000-0005-0000-0000-0000D31C0000}"/>
    <cellStyle name="Output 21 2 18 3" xfId="6092" xr:uid="{00000000-0005-0000-0000-0000D41C0000}"/>
    <cellStyle name="Output 21 2 19" xfId="3380" xr:uid="{00000000-0005-0000-0000-0000D51C0000}"/>
    <cellStyle name="Output 21 2 19 2" xfId="8360" xr:uid="{00000000-0005-0000-0000-0000D61C0000}"/>
    <cellStyle name="Output 21 2 19 3" xfId="6138" xr:uid="{00000000-0005-0000-0000-0000D71C0000}"/>
    <cellStyle name="Output 21 2 2" xfId="2179" xr:uid="{00000000-0005-0000-0000-0000D81C0000}"/>
    <cellStyle name="Output 21 2 2 2" xfId="7161" xr:uid="{00000000-0005-0000-0000-0000D91C0000}"/>
    <cellStyle name="Output 21 2 2 3" xfId="4940" xr:uid="{00000000-0005-0000-0000-0000DA1C0000}"/>
    <cellStyle name="Output 21 2 20" xfId="3426" xr:uid="{00000000-0005-0000-0000-0000DB1C0000}"/>
    <cellStyle name="Output 21 2 20 2" xfId="8406" xr:uid="{00000000-0005-0000-0000-0000DC1C0000}"/>
    <cellStyle name="Output 21 2 20 3" xfId="6184" xr:uid="{00000000-0005-0000-0000-0000DD1C0000}"/>
    <cellStyle name="Output 21 2 21" xfId="4735" xr:uid="{00000000-0005-0000-0000-0000DE1C0000}"/>
    <cellStyle name="Output 21 2 22" xfId="6956" xr:uid="{00000000-0005-0000-0000-0000DF1C0000}"/>
    <cellStyle name="Output 21 2 23" xfId="3786" xr:uid="{00000000-0005-0000-0000-0000E01C0000}"/>
    <cellStyle name="Output 21 2 3" xfId="2253" xr:uid="{00000000-0005-0000-0000-0000E11C0000}"/>
    <cellStyle name="Output 21 2 3 2" xfId="7235" xr:uid="{00000000-0005-0000-0000-0000E21C0000}"/>
    <cellStyle name="Output 21 2 3 3" xfId="5014" xr:uid="{00000000-0005-0000-0000-0000E31C0000}"/>
    <cellStyle name="Output 21 2 4" xfId="2461" xr:uid="{00000000-0005-0000-0000-0000E41C0000}"/>
    <cellStyle name="Output 21 2 4 2" xfId="7441" xr:uid="{00000000-0005-0000-0000-0000E51C0000}"/>
    <cellStyle name="Output 21 2 4 3" xfId="5220" xr:uid="{00000000-0005-0000-0000-0000E61C0000}"/>
    <cellStyle name="Output 21 2 5" xfId="2531" xr:uid="{00000000-0005-0000-0000-0000E71C0000}"/>
    <cellStyle name="Output 21 2 5 2" xfId="7511" xr:uid="{00000000-0005-0000-0000-0000E81C0000}"/>
    <cellStyle name="Output 21 2 5 3" xfId="5290" xr:uid="{00000000-0005-0000-0000-0000E91C0000}"/>
    <cellStyle name="Output 21 2 6" xfId="2606" xr:uid="{00000000-0005-0000-0000-0000EA1C0000}"/>
    <cellStyle name="Output 21 2 6 2" xfId="7586" xr:uid="{00000000-0005-0000-0000-0000EB1C0000}"/>
    <cellStyle name="Output 21 2 6 3" xfId="5365" xr:uid="{00000000-0005-0000-0000-0000EC1C0000}"/>
    <cellStyle name="Output 21 2 7" xfId="2671" xr:uid="{00000000-0005-0000-0000-0000ED1C0000}"/>
    <cellStyle name="Output 21 2 7 2" xfId="7651" xr:uid="{00000000-0005-0000-0000-0000EE1C0000}"/>
    <cellStyle name="Output 21 2 7 3" xfId="5430" xr:uid="{00000000-0005-0000-0000-0000EF1C0000}"/>
    <cellStyle name="Output 21 2 8" xfId="2755" xr:uid="{00000000-0005-0000-0000-0000F01C0000}"/>
    <cellStyle name="Output 21 2 8 2" xfId="7735" xr:uid="{00000000-0005-0000-0000-0000F11C0000}"/>
    <cellStyle name="Output 21 2 8 3" xfId="5514" xr:uid="{00000000-0005-0000-0000-0000F21C0000}"/>
    <cellStyle name="Output 21 2 9" xfId="1784" xr:uid="{00000000-0005-0000-0000-0000F31C0000}"/>
    <cellStyle name="Output 21 2 9 2" xfId="6858" xr:uid="{00000000-0005-0000-0000-0000F41C0000}"/>
    <cellStyle name="Output 21 2 9 3" xfId="4553" xr:uid="{00000000-0005-0000-0000-0000F51C0000}"/>
    <cellStyle name="Output 21 3" xfId="1290" xr:uid="{00000000-0005-0000-0000-0000F61C0000}"/>
    <cellStyle name="Output 21 3 2" xfId="6364" xr:uid="{00000000-0005-0000-0000-0000F71C0000}"/>
    <cellStyle name="Output 21 3 3" xfId="4060" xr:uid="{00000000-0005-0000-0000-0000F81C0000}"/>
    <cellStyle name="Output 21 4" xfId="1541" xr:uid="{00000000-0005-0000-0000-0000F91C0000}"/>
    <cellStyle name="Output 21 4 2" xfId="6615" xr:uid="{00000000-0005-0000-0000-0000FA1C0000}"/>
    <cellStyle name="Output 21 4 3" xfId="4310" xr:uid="{00000000-0005-0000-0000-0000FB1C0000}"/>
    <cellStyle name="Output 21 5" xfId="1393" xr:uid="{00000000-0005-0000-0000-0000FC1C0000}"/>
    <cellStyle name="Output 21 5 2" xfId="6467" xr:uid="{00000000-0005-0000-0000-0000FD1C0000}"/>
    <cellStyle name="Output 21 5 3" xfId="4162" xr:uid="{00000000-0005-0000-0000-0000FE1C0000}"/>
    <cellStyle name="Output 21 6" xfId="2969" xr:uid="{00000000-0005-0000-0000-0000FF1C0000}"/>
    <cellStyle name="Output 21 6 2" xfId="7949" xr:uid="{00000000-0005-0000-0000-0000001D0000}"/>
    <cellStyle name="Output 21 6 3" xfId="5727" xr:uid="{00000000-0005-0000-0000-0000011D0000}"/>
    <cellStyle name="Output 21 7" xfId="3806" xr:uid="{00000000-0005-0000-0000-0000021D0000}"/>
    <cellStyle name="Output 21 8" xfId="3610" xr:uid="{00000000-0005-0000-0000-0000031D0000}"/>
    <cellStyle name="Output 22" xfId="470" xr:uid="{00000000-0005-0000-0000-0000041D0000}"/>
    <cellStyle name="Output 22 2" xfId="1972" xr:uid="{00000000-0005-0000-0000-0000051D0000}"/>
    <cellStyle name="Output 22 2 10" xfId="2867" xr:uid="{00000000-0005-0000-0000-0000061D0000}"/>
    <cellStyle name="Output 22 2 10 2" xfId="7847" xr:uid="{00000000-0005-0000-0000-0000071D0000}"/>
    <cellStyle name="Output 22 2 10 3" xfId="5626" xr:uid="{00000000-0005-0000-0000-0000081D0000}"/>
    <cellStyle name="Output 22 2 11" xfId="2937" xr:uid="{00000000-0005-0000-0000-0000091D0000}"/>
    <cellStyle name="Output 22 2 11 2" xfId="7917" xr:uid="{00000000-0005-0000-0000-00000A1D0000}"/>
    <cellStyle name="Output 22 2 11 3" xfId="5695" xr:uid="{00000000-0005-0000-0000-00000B1D0000}"/>
    <cellStyle name="Output 22 2 12" xfId="2272" xr:uid="{00000000-0005-0000-0000-00000C1D0000}"/>
    <cellStyle name="Output 22 2 12 2" xfId="7254" xr:uid="{00000000-0005-0000-0000-00000D1D0000}"/>
    <cellStyle name="Output 22 2 12 3" xfId="5033" xr:uid="{00000000-0005-0000-0000-00000E1D0000}"/>
    <cellStyle name="Output 22 2 13" xfId="3056" xr:uid="{00000000-0005-0000-0000-00000F1D0000}"/>
    <cellStyle name="Output 22 2 13 2" xfId="8036" xr:uid="{00000000-0005-0000-0000-0000101D0000}"/>
    <cellStyle name="Output 22 2 13 3" xfId="5814" xr:uid="{00000000-0005-0000-0000-0000111D0000}"/>
    <cellStyle name="Output 22 2 14" xfId="3147" xr:uid="{00000000-0005-0000-0000-0000121D0000}"/>
    <cellStyle name="Output 22 2 14 2" xfId="8127" xr:uid="{00000000-0005-0000-0000-0000131D0000}"/>
    <cellStyle name="Output 22 2 14 3" xfId="5905" xr:uid="{00000000-0005-0000-0000-0000141D0000}"/>
    <cellStyle name="Output 22 2 15" xfId="3195" xr:uid="{00000000-0005-0000-0000-0000151D0000}"/>
    <cellStyle name="Output 22 2 15 2" xfId="8175" xr:uid="{00000000-0005-0000-0000-0000161D0000}"/>
    <cellStyle name="Output 22 2 15 3" xfId="5953" xr:uid="{00000000-0005-0000-0000-0000171D0000}"/>
    <cellStyle name="Output 22 2 16" xfId="3243" xr:uid="{00000000-0005-0000-0000-0000181D0000}"/>
    <cellStyle name="Output 22 2 16 2" xfId="8223" xr:uid="{00000000-0005-0000-0000-0000191D0000}"/>
    <cellStyle name="Output 22 2 16 3" xfId="6001" xr:uid="{00000000-0005-0000-0000-00001A1D0000}"/>
    <cellStyle name="Output 22 2 17" xfId="3289" xr:uid="{00000000-0005-0000-0000-00001B1D0000}"/>
    <cellStyle name="Output 22 2 17 2" xfId="8269" xr:uid="{00000000-0005-0000-0000-00001C1D0000}"/>
    <cellStyle name="Output 22 2 17 3" xfId="6047" xr:uid="{00000000-0005-0000-0000-00001D1D0000}"/>
    <cellStyle name="Output 22 2 18" xfId="3335" xr:uid="{00000000-0005-0000-0000-00001E1D0000}"/>
    <cellStyle name="Output 22 2 18 2" xfId="8315" xr:uid="{00000000-0005-0000-0000-00001F1D0000}"/>
    <cellStyle name="Output 22 2 18 3" xfId="6093" xr:uid="{00000000-0005-0000-0000-0000201D0000}"/>
    <cellStyle name="Output 22 2 19" xfId="3381" xr:uid="{00000000-0005-0000-0000-0000211D0000}"/>
    <cellStyle name="Output 22 2 19 2" xfId="8361" xr:uid="{00000000-0005-0000-0000-0000221D0000}"/>
    <cellStyle name="Output 22 2 19 3" xfId="6139" xr:uid="{00000000-0005-0000-0000-0000231D0000}"/>
    <cellStyle name="Output 22 2 2" xfId="2180" xr:uid="{00000000-0005-0000-0000-0000241D0000}"/>
    <cellStyle name="Output 22 2 2 2" xfId="7162" xr:uid="{00000000-0005-0000-0000-0000251D0000}"/>
    <cellStyle name="Output 22 2 2 3" xfId="4941" xr:uid="{00000000-0005-0000-0000-0000261D0000}"/>
    <cellStyle name="Output 22 2 20" xfId="3427" xr:uid="{00000000-0005-0000-0000-0000271D0000}"/>
    <cellStyle name="Output 22 2 20 2" xfId="8407" xr:uid="{00000000-0005-0000-0000-0000281D0000}"/>
    <cellStyle name="Output 22 2 20 3" xfId="6185" xr:uid="{00000000-0005-0000-0000-0000291D0000}"/>
    <cellStyle name="Output 22 2 21" xfId="4736" xr:uid="{00000000-0005-0000-0000-00002A1D0000}"/>
    <cellStyle name="Output 22 2 22" xfId="6957" xr:uid="{00000000-0005-0000-0000-00002B1D0000}"/>
    <cellStyle name="Output 22 2 23" xfId="3787" xr:uid="{00000000-0005-0000-0000-00002C1D0000}"/>
    <cellStyle name="Output 22 2 3" xfId="2254" xr:uid="{00000000-0005-0000-0000-00002D1D0000}"/>
    <cellStyle name="Output 22 2 3 2" xfId="7236" xr:uid="{00000000-0005-0000-0000-00002E1D0000}"/>
    <cellStyle name="Output 22 2 3 3" xfId="5015" xr:uid="{00000000-0005-0000-0000-00002F1D0000}"/>
    <cellStyle name="Output 22 2 4" xfId="2462" xr:uid="{00000000-0005-0000-0000-0000301D0000}"/>
    <cellStyle name="Output 22 2 4 2" xfId="7442" xr:uid="{00000000-0005-0000-0000-0000311D0000}"/>
    <cellStyle name="Output 22 2 4 3" xfId="5221" xr:uid="{00000000-0005-0000-0000-0000321D0000}"/>
    <cellStyle name="Output 22 2 5" xfId="2532" xr:uid="{00000000-0005-0000-0000-0000331D0000}"/>
    <cellStyle name="Output 22 2 5 2" xfId="7512" xr:uid="{00000000-0005-0000-0000-0000341D0000}"/>
    <cellStyle name="Output 22 2 5 3" xfId="5291" xr:uid="{00000000-0005-0000-0000-0000351D0000}"/>
    <cellStyle name="Output 22 2 6" xfId="2607" xr:uid="{00000000-0005-0000-0000-0000361D0000}"/>
    <cellStyle name="Output 22 2 6 2" xfId="7587" xr:uid="{00000000-0005-0000-0000-0000371D0000}"/>
    <cellStyle name="Output 22 2 6 3" xfId="5366" xr:uid="{00000000-0005-0000-0000-0000381D0000}"/>
    <cellStyle name="Output 22 2 7" xfId="2672" xr:uid="{00000000-0005-0000-0000-0000391D0000}"/>
    <cellStyle name="Output 22 2 7 2" xfId="7652" xr:uid="{00000000-0005-0000-0000-00003A1D0000}"/>
    <cellStyle name="Output 22 2 7 3" xfId="5431" xr:uid="{00000000-0005-0000-0000-00003B1D0000}"/>
    <cellStyle name="Output 22 2 8" xfId="2756" xr:uid="{00000000-0005-0000-0000-00003C1D0000}"/>
    <cellStyle name="Output 22 2 8 2" xfId="7736" xr:uid="{00000000-0005-0000-0000-00003D1D0000}"/>
    <cellStyle name="Output 22 2 8 3" xfId="5515" xr:uid="{00000000-0005-0000-0000-00003E1D0000}"/>
    <cellStyle name="Output 22 2 9" xfId="1416" xr:uid="{00000000-0005-0000-0000-00003F1D0000}"/>
    <cellStyle name="Output 22 2 9 2" xfId="6490" xr:uid="{00000000-0005-0000-0000-0000401D0000}"/>
    <cellStyle name="Output 22 2 9 3" xfId="4185" xr:uid="{00000000-0005-0000-0000-0000411D0000}"/>
    <cellStyle name="Output 22 3" xfId="1291" xr:uid="{00000000-0005-0000-0000-0000421D0000}"/>
    <cellStyle name="Output 22 3 2" xfId="6365" xr:uid="{00000000-0005-0000-0000-0000431D0000}"/>
    <cellStyle name="Output 22 3 3" xfId="4061" xr:uid="{00000000-0005-0000-0000-0000441D0000}"/>
    <cellStyle name="Output 22 4" xfId="1540" xr:uid="{00000000-0005-0000-0000-0000451D0000}"/>
    <cellStyle name="Output 22 4 2" xfId="6614" xr:uid="{00000000-0005-0000-0000-0000461D0000}"/>
    <cellStyle name="Output 22 4 3" xfId="4309" xr:uid="{00000000-0005-0000-0000-0000471D0000}"/>
    <cellStyle name="Output 22 5" xfId="1394" xr:uid="{00000000-0005-0000-0000-0000481D0000}"/>
    <cellStyle name="Output 22 5 2" xfId="6468" xr:uid="{00000000-0005-0000-0000-0000491D0000}"/>
    <cellStyle name="Output 22 5 3" xfId="4163" xr:uid="{00000000-0005-0000-0000-00004A1D0000}"/>
    <cellStyle name="Output 22 6" xfId="1360" xr:uid="{00000000-0005-0000-0000-00004B1D0000}"/>
    <cellStyle name="Output 22 6 2" xfId="6434" xr:uid="{00000000-0005-0000-0000-00004C1D0000}"/>
    <cellStyle name="Output 22 6 3" xfId="4129" xr:uid="{00000000-0005-0000-0000-00004D1D0000}"/>
    <cellStyle name="Output 22 7" xfId="3805" xr:uid="{00000000-0005-0000-0000-00004E1D0000}"/>
    <cellStyle name="Output 22 8" xfId="3611" xr:uid="{00000000-0005-0000-0000-00004F1D0000}"/>
    <cellStyle name="Output 23" xfId="471" xr:uid="{00000000-0005-0000-0000-0000501D0000}"/>
    <cellStyle name="Output 23 2" xfId="1973" xr:uid="{00000000-0005-0000-0000-0000511D0000}"/>
    <cellStyle name="Output 23 2 10" xfId="2868" xr:uid="{00000000-0005-0000-0000-0000521D0000}"/>
    <cellStyle name="Output 23 2 10 2" xfId="7848" xr:uid="{00000000-0005-0000-0000-0000531D0000}"/>
    <cellStyle name="Output 23 2 10 3" xfId="5627" xr:uid="{00000000-0005-0000-0000-0000541D0000}"/>
    <cellStyle name="Output 23 2 11" xfId="2938" xr:uid="{00000000-0005-0000-0000-0000551D0000}"/>
    <cellStyle name="Output 23 2 11 2" xfId="7918" xr:uid="{00000000-0005-0000-0000-0000561D0000}"/>
    <cellStyle name="Output 23 2 11 3" xfId="5696" xr:uid="{00000000-0005-0000-0000-0000571D0000}"/>
    <cellStyle name="Output 23 2 12" xfId="1633" xr:uid="{00000000-0005-0000-0000-0000581D0000}"/>
    <cellStyle name="Output 23 2 12 2" xfId="6707" xr:uid="{00000000-0005-0000-0000-0000591D0000}"/>
    <cellStyle name="Output 23 2 12 3" xfId="4402" xr:uid="{00000000-0005-0000-0000-00005A1D0000}"/>
    <cellStyle name="Output 23 2 13" xfId="3057" xr:uid="{00000000-0005-0000-0000-00005B1D0000}"/>
    <cellStyle name="Output 23 2 13 2" xfId="8037" xr:uid="{00000000-0005-0000-0000-00005C1D0000}"/>
    <cellStyle name="Output 23 2 13 3" xfId="5815" xr:uid="{00000000-0005-0000-0000-00005D1D0000}"/>
    <cellStyle name="Output 23 2 14" xfId="3148" xr:uid="{00000000-0005-0000-0000-00005E1D0000}"/>
    <cellStyle name="Output 23 2 14 2" xfId="8128" xr:uid="{00000000-0005-0000-0000-00005F1D0000}"/>
    <cellStyle name="Output 23 2 14 3" xfId="5906" xr:uid="{00000000-0005-0000-0000-0000601D0000}"/>
    <cellStyle name="Output 23 2 15" xfId="3196" xr:uid="{00000000-0005-0000-0000-0000611D0000}"/>
    <cellStyle name="Output 23 2 15 2" xfId="8176" xr:uid="{00000000-0005-0000-0000-0000621D0000}"/>
    <cellStyle name="Output 23 2 15 3" xfId="5954" xr:uid="{00000000-0005-0000-0000-0000631D0000}"/>
    <cellStyle name="Output 23 2 16" xfId="3244" xr:uid="{00000000-0005-0000-0000-0000641D0000}"/>
    <cellStyle name="Output 23 2 16 2" xfId="8224" xr:uid="{00000000-0005-0000-0000-0000651D0000}"/>
    <cellStyle name="Output 23 2 16 3" xfId="6002" xr:uid="{00000000-0005-0000-0000-0000661D0000}"/>
    <cellStyle name="Output 23 2 17" xfId="3290" xr:uid="{00000000-0005-0000-0000-0000671D0000}"/>
    <cellStyle name="Output 23 2 17 2" xfId="8270" xr:uid="{00000000-0005-0000-0000-0000681D0000}"/>
    <cellStyle name="Output 23 2 17 3" xfId="6048" xr:uid="{00000000-0005-0000-0000-0000691D0000}"/>
    <cellStyle name="Output 23 2 18" xfId="3336" xr:uid="{00000000-0005-0000-0000-00006A1D0000}"/>
    <cellStyle name="Output 23 2 18 2" xfId="8316" xr:uid="{00000000-0005-0000-0000-00006B1D0000}"/>
    <cellStyle name="Output 23 2 18 3" xfId="6094" xr:uid="{00000000-0005-0000-0000-00006C1D0000}"/>
    <cellStyle name="Output 23 2 19" xfId="3382" xr:uid="{00000000-0005-0000-0000-00006D1D0000}"/>
    <cellStyle name="Output 23 2 19 2" xfId="8362" xr:uid="{00000000-0005-0000-0000-00006E1D0000}"/>
    <cellStyle name="Output 23 2 19 3" xfId="6140" xr:uid="{00000000-0005-0000-0000-00006F1D0000}"/>
    <cellStyle name="Output 23 2 2" xfId="2181" xr:uid="{00000000-0005-0000-0000-0000701D0000}"/>
    <cellStyle name="Output 23 2 2 2" xfId="7163" xr:uid="{00000000-0005-0000-0000-0000711D0000}"/>
    <cellStyle name="Output 23 2 2 3" xfId="4942" xr:uid="{00000000-0005-0000-0000-0000721D0000}"/>
    <cellStyle name="Output 23 2 20" xfId="3428" xr:uid="{00000000-0005-0000-0000-0000731D0000}"/>
    <cellStyle name="Output 23 2 20 2" xfId="8408" xr:uid="{00000000-0005-0000-0000-0000741D0000}"/>
    <cellStyle name="Output 23 2 20 3" xfId="6186" xr:uid="{00000000-0005-0000-0000-0000751D0000}"/>
    <cellStyle name="Output 23 2 21" xfId="4737" xr:uid="{00000000-0005-0000-0000-0000761D0000}"/>
    <cellStyle name="Output 23 2 22" xfId="6958" xr:uid="{00000000-0005-0000-0000-0000771D0000}"/>
    <cellStyle name="Output 23 2 23" xfId="3788" xr:uid="{00000000-0005-0000-0000-0000781D0000}"/>
    <cellStyle name="Output 23 2 3" xfId="2255" xr:uid="{00000000-0005-0000-0000-0000791D0000}"/>
    <cellStyle name="Output 23 2 3 2" xfId="7237" xr:uid="{00000000-0005-0000-0000-00007A1D0000}"/>
    <cellStyle name="Output 23 2 3 3" xfId="5016" xr:uid="{00000000-0005-0000-0000-00007B1D0000}"/>
    <cellStyle name="Output 23 2 4" xfId="2463" xr:uid="{00000000-0005-0000-0000-00007C1D0000}"/>
    <cellStyle name="Output 23 2 4 2" xfId="7443" xr:uid="{00000000-0005-0000-0000-00007D1D0000}"/>
    <cellStyle name="Output 23 2 4 3" xfId="5222" xr:uid="{00000000-0005-0000-0000-00007E1D0000}"/>
    <cellStyle name="Output 23 2 5" xfId="2533" xr:uid="{00000000-0005-0000-0000-00007F1D0000}"/>
    <cellStyle name="Output 23 2 5 2" xfId="7513" xr:uid="{00000000-0005-0000-0000-0000801D0000}"/>
    <cellStyle name="Output 23 2 5 3" xfId="5292" xr:uid="{00000000-0005-0000-0000-0000811D0000}"/>
    <cellStyle name="Output 23 2 6" xfId="2608" xr:uid="{00000000-0005-0000-0000-0000821D0000}"/>
    <cellStyle name="Output 23 2 6 2" xfId="7588" xr:uid="{00000000-0005-0000-0000-0000831D0000}"/>
    <cellStyle name="Output 23 2 6 3" xfId="5367" xr:uid="{00000000-0005-0000-0000-0000841D0000}"/>
    <cellStyle name="Output 23 2 7" xfId="2673" xr:uid="{00000000-0005-0000-0000-0000851D0000}"/>
    <cellStyle name="Output 23 2 7 2" xfId="7653" xr:uid="{00000000-0005-0000-0000-0000861D0000}"/>
    <cellStyle name="Output 23 2 7 3" xfId="5432" xr:uid="{00000000-0005-0000-0000-0000871D0000}"/>
    <cellStyle name="Output 23 2 8" xfId="2757" xr:uid="{00000000-0005-0000-0000-0000881D0000}"/>
    <cellStyle name="Output 23 2 8 2" xfId="7737" xr:uid="{00000000-0005-0000-0000-0000891D0000}"/>
    <cellStyle name="Output 23 2 8 3" xfId="5516" xr:uid="{00000000-0005-0000-0000-00008A1D0000}"/>
    <cellStyle name="Output 23 2 9" xfId="1765" xr:uid="{00000000-0005-0000-0000-00008B1D0000}"/>
    <cellStyle name="Output 23 2 9 2" xfId="6839" xr:uid="{00000000-0005-0000-0000-00008C1D0000}"/>
    <cellStyle name="Output 23 2 9 3" xfId="4534" xr:uid="{00000000-0005-0000-0000-00008D1D0000}"/>
    <cellStyle name="Output 23 3" xfId="1292" xr:uid="{00000000-0005-0000-0000-00008E1D0000}"/>
    <cellStyle name="Output 23 3 2" xfId="6366" xr:uid="{00000000-0005-0000-0000-00008F1D0000}"/>
    <cellStyle name="Output 23 3 3" xfId="4062" xr:uid="{00000000-0005-0000-0000-0000901D0000}"/>
    <cellStyle name="Output 23 4" xfId="1539" xr:uid="{00000000-0005-0000-0000-0000911D0000}"/>
    <cellStyle name="Output 23 4 2" xfId="6613" xr:uid="{00000000-0005-0000-0000-0000921D0000}"/>
    <cellStyle name="Output 23 4 3" xfId="4308" xr:uid="{00000000-0005-0000-0000-0000931D0000}"/>
    <cellStyle name="Output 23 5" xfId="1395" xr:uid="{00000000-0005-0000-0000-0000941D0000}"/>
    <cellStyle name="Output 23 5 2" xfId="6469" xr:uid="{00000000-0005-0000-0000-0000951D0000}"/>
    <cellStyle name="Output 23 5 3" xfId="4164" xr:uid="{00000000-0005-0000-0000-0000961D0000}"/>
    <cellStyle name="Output 23 6" xfId="2968" xr:uid="{00000000-0005-0000-0000-0000971D0000}"/>
    <cellStyle name="Output 23 6 2" xfId="7948" xr:uid="{00000000-0005-0000-0000-0000981D0000}"/>
    <cellStyle name="Output 23 6 3" xfId="5726" xr:uid="{00000000-0005-0000-0000-0000991D0000}"/>
    <cellStyle name="Output 23 7" xfId="3804" xr:uid="{00000000-0005-0000-0000-00009A1D0000}"/>
    <cellStyle name="Output 23 8" xfId="3612" xr:uid="{00000000-0005-0000-0000-00009B1D0000}"/>
    <cellStyle name="Output 24" xfId="1958" xr:uid="{00000000-0005-0000-0000-00009C1D0000}"/>
    <cellStyle name="Output 24 10" xfId="2853" xr:uid="{00000000-0005-0000-0000-00009D1D0000}"/>
    <cellStyle name="Output 24 10 2" xfId="7833" xr:uid="{00000000-0005-0000-0000-00009E1D0000}"/>
    <cellStyle name="Output 24 10 3" xfId="5612" xr:uid="{00000000-0005-0000-0000-00009F1D0000}"/>
    <cellStyle name="Output 24 11" xfId="2923" xr:uid="{00000000-0005-0000-0000-0000A01D0000}"/>
    <cellStyle name="Output 24 11 2" xfId="7903" xr:uid="{00000000-0005-0000-0000-0000A11D0000}"/>
    <cellStyle name="Output 24 11 3" xfId="5681" xr:uid="{00000000-0005-0000-0000-0000A21D0000}"/>
    <cellStyle name="Output 24 12" xfId="1606" xr:uid="{00000000-0005-0000-0000-0000A31D0000}"/>
    <cellStyle name="Output 24 12 2" xfId="6680" xr:uid="{00000000-0005-0000-0000-0000A41D0000}"/>
    <cellStyle name="Output 24 12 3" xfId="4375" xr:uid="{00000000-0005-0000-0000-0000A51D0000}"/>
    <cellStyle name="Output 24 13" xfId="3042" xr:uid="{00000000-0005-0000-0000-0000A61D0000}"/>
    <cellStyle name="Output 24 13 2" xfId="8022" xr:uid="{00000000-0005-0000-0000-0000A71D0000}"/>
    <cellStyle name="Output 24 13 3" xfId="5800" xr:uid="{00000000-0005-0000-0000-0000A81D0000}"/>
    <cellStyle name="Output 24 14" xfId="3133" xr:uid="{00000000-0005-0000-0000-0000A91D0000}"/>
    <cellStyle name="Output 24 14 2" xfId="8113" xr:uid="{00000000-0005-0000-0000-0000AA1D0000}"/>
    <cellStyle name="Output 24 14 3" xfId="5891" xr:uid="{00000000-0005-0000-0000-0000AB1D0000}"/>
    <cellStyle name="Output 24 15" xfId="3181" xr:uid="{00000000-0005-0000-0000-0000AC1D0000}"/>
    <cellStyle name="Output 24 15 2" xfId="8161" xr:uid="{00000000-0005-0000-0000-0000AD1D0000}"/>
    <cellStyle name="Output 24 15 3" xfId="5939" xr:uid="{00000000-0005-0000-0000-0000AE1D0000}"/>
    <cellStyle name="Output 24 16" xfId="3229" xr:uid="{00000000-0005-0000-0000-0000AF1D0000}"/>
    <cellStyle name="Output 24 16 2" xfId="8209" xr:uid="{00000000-0005-0000-0000-0000B01D0000}"/>
    <cellStyle name="Output 24 16 3" xfId="5987" xr:uid="{00000000-0005-0000-0000-0000B11D0000}"/>
    <cellStyle name="Output 24 17" xfId="3275" xr:uid="{00000000-0005-0000-0000-0000B21D0000}"/>
    <cellStyle name="Output 24 17 2" xfId="8255" xr:uid="{00000000-0005-0000-0000-0000B31D0000}"/>
    <cellStyle name="Output 24 17 3" xfId="6033" xr:uid="{00000000-0005-0000-0000-0000B41D0000}"/>
    <cellStyle name="Output 24 18" xfId="3321" xr:uid="{00000000-0005-0000-0000-0000B51D0000}"/>
    <cellStyle name="Output 24 18 2" xfId="8301" xr:uid="{00000000-0005-0000-0000-0000B61D0000}"/>
    <cellStyle name="Output 24 18 3" xfId="6079" xr:uid="{00000000-0005-0000-0000-0000B71D0000}"/>
    <cellStyle name="Output 24 19" xfId="3367" xr:uid="{00000000-0005-0000-0000-0000B81D0000}"/>
    <cellStyle name="Output 24 19 2" xfId="8347" xr:uid="{00000000-0005-0000-0000-0000B91D0000}"/>
    <cellStyle name="Output 24 19 3" xfId="6125" xr:uid="{00000000-0005-0000-0000-0000BA1D0000}"/>
    <cellStyle name="Output 24 2" xfId="2166" xr:uid="{00000000-0005-0000-0000-0000BB1D0000}"/>
    <cellStyle name="Output 24 2 2" xfId="7148" xr:uid="{00000000-0005-0000-0000-0000BC1D0000}"/>
    <cellStyle name="Output 24 2 3" xfId="4927" xr:uid="{00000000-0005-0000-0000-0000BD1D0000}"/>
    <cellStyle name="Output 24 20" xfId="3413" xr:uid="{00000000-0005-0000-0000-0000BE1D0000}"/>
    <cellStyle name="Output 24 20 2" xfId="8393" xr:uid="{00000000-0005-0000-0000-0000BF1D0000}"/>
    <cellStyle name="Output 24 20 3" xfId="6171" xr:uid="{00000000-0005-0000-0000-0000C01D0000}"/>
    <cellStyle name="Output 24 21" xfId="4722" xr:uid="{00000000-0005-0000-0000-0000C11D0000}"/>
    <cellStyle name="Output 24 22" xfId="6943" xr:uid="{00000000-0005-0000-0000-0000C21D0000}"/>
    <cellStyle name="Output 24 23" xfId="3773" xr:uid="{00000000-0005-0000-0000-0000C31D0000}"/>
    <cellStyle name="Output 24 3" xfId="2240" xr:uid="{00000000-0005-0000-0000-0000C41D0000}"/>
    <cellStyle name="Output 24 3 2" xfId="7222" xr:uid="{00000000-0005-0000-0000-0000C51D0000}"/>
    <cellStyle name="Output 24 3 3" xfId="5001" xr:uid="{00000000-0005-0000-0000-0000C61D0000}"/>
    <cellStyle name="Output 24 4" xfId="2448" xr:uid="{00000000-0005-0000-0000-0000C71D0000}"/>
    <cellStyle name="Output 24 4 2" xfId="7428" xr:uid="{00000000-0005-0000-0000-0000C81D0000}"/>
    <cellStyle name="Output 24 4 3" xfId="5207" xr:uid="{00000000-0005-0000-0000-0000C91D0000}"/>
    <cellStyle name="Output 24 5" xfId="2518" xr:uid="{00000000-0005-0000-0000-0000CA1D0000}"/>
    <cellStyle name="Output 24 5 2" xfId="7498" xr:uid="{00000000-0005-0000-0000-0000CB1D0000}"/>
    <cellStyle name="Output 24 5 3" xfId="5277" xr:uid="{00000000-0005-0000-0000-0000CC1D0000}"/>
    <cellStyle name="Output 24 6" xfId="2593" xr:uid="{00000000-0005-0000-0000-0000CD1D0000}"/>
    <cellStyle name="Output 24 6 2" xfId="7573" xr:uid="{00000000-0005-0000-0000-0000CE1D0000}"/>
    <cellStyle name="Output 24 6 3" xfId="5352" xr:uid="{00000000-0005-0000-0000-0000CF1D0000}"/>
    <cellStyle name="Output 24 7" xfId="2658" xr:uid="{00000000-0005-0000-0000-0000D01D0000}"/>
    <cellStyle name="Output 24 7 2" xfId="7638" xr:uid="{00000000-0005-0000-0000-0000D11D0000}"/>
    <cellStyle name="Output 24 7 3" xfId="5417" xr:uid="{00000000-0005-0000-0000-0000D21D0000}"/>
    <cellStyle name="Output 24 8" xfId="2742" xr:uid="{00000000-0005-0000-0000-0000D31D0000}"/>
    <cellStyle name="Output 24 8 2" xfId="7722" xr:uid="{00000000-0005-0000-0000-0000D41D0000}"/>
    <cellStyle name="Output 24 8 3" xfId="5501" xr:uid="{00000000-0005-0000-0000-0000D51D0000}"/>
    <cellStyle name="Output 24 9" xfId="1766" xr:uid="{00000000-0005-0000-0000-0000D61D0000}"/>
    <cellStyle name="Output 24 9 2" xfId="6840" xr:uid="{00000000-0005-0000-0000-0000D71D0000}"/>
    <cellStyle name="Output 24 9 3" xfId="4535" xr:uid="{00000000-0005-0000-0000-0000D81D0000}"/>
    <cellStyle name="Output 25" xfId="1189" xr:uid="{00000000-0005-0000-0000-0000D91D0000}"/>
    <cellStyle name="Output 25 2" xfId="6263" xr:uid="{00000000-0005-0000-0000-0000DA1D0000}"/>
    <cellStyle name="Output 25 3" xfId="3959" xr:uid="{00000000-0005-0000-0000-0000DB1D0000}"/>
    <cellStyle name="Output 26" xfId="1746" xr:uid="{00000000-0005-0000-0000-0000DC1D0000}"/>
    <cellStyle name="Output 26 2" xfId="6820" xr:uid="{00000000-0005-0000-0000-0000DD1D0000}"/>
    <cellStyle name="Output 26 3" xfId="4515" xr:uid="{00000000-0005-0000-0000-0000DE1D0000}"/>
    <cellStyle name="Output 27" xfId="1370" xr:uid="{00000000-0005-0000-0000-0000DF1D0000}"/>
    <cellStyle name="Output 27 2" xfId="6444" xr:uid="{00000000-0005-0000-0000-0000E01D0000}"/>
    <cellStyle name="Output 27 3" xfId="4139" xr:uid="{00000000-0005-0000-0000-0000E11D0000}"/>
    <cellStyle name="Output 28" xfId="2015" xr:uid="{00000000-0005-0000-0000-0000E21D0000}"/>
    <cellStyle name="Output 28 2" xfId="6997" xr:uid="{00000000-0005-0000-0000-0000E31D0000}"/>
    <cellStyle name="Output 28 3" xfId="4776" xr:uid="{00000000-0005-0000-0000-0000E41D0000}"/>
    <cellStyle name="Output 29" xfId="3884" xr:uid="{00000000-0005-0000-0000-0000E51D0000}"/>
    <cellStyle name="Output 3" xfId="472" xr:uid="{00000000-0005-0000-0000-0000E61D0000}"/>
    <cellStyle name="Output 3 2" xfId="1974" xr:uid="{00000000-0005-0000-0000-0000E71D0000}"/>
    <cellStyle name="Output 3 2 10" xfId="2869" xr:uid="{00000000-0005-0000-0000-0000E81D0000}"/>
    <cellStyle name="Output 3 2 10 2" xfId="7849" xr:uid="{00000000-0005-0000-0000-0000E91D0000}"/>
    <cellStyle name="Output 3 2 10 3" xfId="5628" xr:uid="{00000000-0005-0000-0000-0000EA1D0000}"/>
    <cellStyle name="Output 3 2 11" xfId="2939" xr:uid="{00000000-0005-0000-0000-0000EB1D0000}"/>
    <cellStyle name="Output 3 2 11 2" xfId="7919" xr:uid="{00000000-0005-0000-0000-0000EC1D0000}"/>
    <cellStyle name="Output 3 2 11 3" xfId="5697" xr:uid="{00000000-0005-0000-0000-0000ED1D0000}"/>
    <cellStyle name="Output 3 2 12" xfId="2401" xr:uid="{00000000-0005-0000-0000-0000EE1D0000}"/>
    <cellStyle name="Output 3 2 12 2" xfId="7381" xr:uid="{00000000-0005-0000-0000-0000EF1D0000}"/>
    <cellStyle name="Output 3 2 12 3" xfId="5160" xr:uid="{00000000-0005-0000-0000-0000F01D0000}"/>
    <cellStyle name="Output 3 2 13" xfId="3058" xr:uid="{00000000-0005-0000-0000-0000F11D0000}"/>
    <cellStyle name="Output 3 2 13 2" xfId="8038" xr:uid="{00000000-0005-0000-0000-0000F21D0000}"/>
    <cellStyle name="Output 3 2 13 3" xfId="5816" xr:uid="{00000000-0005-0000-0000-0000F31D0000}"/>
    <cellStyle name="Output 3 2 14" xfId="3149" xr:uid="{00000000-0005-0000-0000-0000F41D0000}"/>
    <cellStyle name="Output 3 2 14 2" xfId="8129" xr:uid="{00000000-0005-0000-0000-0000F51D0000}"/>
    <cellStyle name="Output 3 2 14 3" xfId="5907" xr:uid="{00000000-0005-0000-0000-0000F61D0000}"/>
    <cellStyle name="Output 3 2 15" xfId="3197" xr:uid="{00000000-0005-0000-0000-0000F71D0000}"/>
    <cellStyle name="Output 3 2 15 2" xfId="8177" xr:uid="{00000000-0005-0000-0000-0000F81D0000}"/>
    <cellStyle name="Output 3 2 15 3" xfId="5955" xr:uid="{00000000-0005-0000-0000-0000F91D0000}"/>
    <cellStyle name="Output 3 2 16" xfId="3245" xr:uid="{00000000-0005-0000-0000-0000FA1D0000}"/>
    <cellStyle name="Output 3 2 16 2" xfId="8225" xr:uid="{00000000-0005-0000-0000-0000FB1D0000}"/>
    <cellStyle name="Output 3 2 16 3" xfId="6003" xr:uid="{00000000-0005-0000-0000-0000FC1D0000}"/>
    <cellStyle name="Output 3 2 17" xfId="3291" xr:uid="{00000000-0005-0000-0000-0000FD1D0000}"/>
    <cellStyle name="Output 3 2 17 2" xfId="8271" xr:uid="{00000000-0005-0000-0000-0000FE1D0000}"/>
    <cellStyle name="Output 3 2 17 3" xfId="6049" xr:uid="{00000000-0005-0000-0000-0000FF1D0000}"/>
    <cellStyle name="Output 3 2 18" xfId="3337" xr:uid="{00000000-0005-0000-0000-0000001E0000}"/>
    <cellStyle name="Output 3 2 18 2" xfId="8317" xr:uid="{00000000-0005-0000-0000-0000011E0000}"/>
    <cellStyle name="Output 3 2 18 3" xfId="6095" xr:uid="{00000000-0005-0000-0000-0000021E0000}"/>
    <cellStyle name="Output 3 2 19" xfId="3383" xr:uid="{00000000-0005-0000-0000-0000031E0000}"/>
    <cellStyle name="Output 3 2 19 2" xfId="8363" xr:uid="{00000000-0005-0000-0000-0000041E0000}"/>
    <cellStyle name="Output 3 2 19 3" xfId="6141" xr:uid="{00000000-0005-0000-0000-0000051E0000}"/>
    <cellStyle name="Output 3 2 2" xfId="2182" xr:uid="{00000000-0005-0000-0000-0000061E0000}"/>
    <cellStyle name="Output 3 2 2 2" xfId="7164" xr:uid="{00000000-0005-0000-0000-0000071E0000}"/>
    <cellStyle name="Output 3 2 2 3" xfId="4943" xr:uid="{00000000-0005-0000-0000-0000081E0000}"/>
    <cellStyle name="Output 3 2 20" xfId="3429" xr:uid="{00000000-0005-0000-0000-0000091E0000}"/>
    <cellStyle name="Output 3 2 20 2" xfId="8409" xr:uid="{00000000-0005-0000-0000-00000A1E0000}"/>
    <cellStyle name="Output 3 2 20 3" xfId="6187" xr:uid="{00000000-0005-0000-0000-00000B1E0000}"/>
    <cellStyle name="Output 3 2 21" xfId="4738" xr:uid="{00000000-0005-0000-0000-00000C1E0000}"/>
    <cellStyle name="Output 3 2 22" xfId="6959" xr:uid="{00000000-0005-0000-0000-00000D1E0000}"/>
    <cellStyle name="Output 3 2 23" xfId="3789" xr:uid="{00000000-0005-0000-0000-00000E1E0000}"/>
    <cellStyle name="Output 3 2 3" xfId="2256" xr:uid="{00000000-0005-0000-0000-00000F1E0000}"/>
    <cellStyle name="Output 3 2 3 2" xfId="7238" xr:uid="{00000000-0005-0000-0000-0000101E0000}"/>
    <cellStyle name="Output 3 2 3 3" xfId="5017" xr:uid="{00000000-0005-0000-0000-0000111E0000}"/>
    <cellStyle name="Output 3 2 4" xfId="2464" xr:uid="{00000000-0005-0000-0000-0000121E0000}"/>
    <cellStyle name="Output 3 2 4 2" xfId="7444" xr:uid="{00000000-0005-0000-0000-0000131E0000}"/>
    <cellStyle name="Output 3 2 4 3" xfId="5223" xr:uid="{00000000-0005-0000-0000-0000141E0000}"/>
    <cellStyle name="Output 3 2 5" xfId="2534" xr:uid="{00000000-0005-0000-0000-0000151E0000}"/>
    <cellStyle name="Output 3 2 5 2" xfId="7514" xr:uid="{00000000-0005-0000-0000-0000161E0000}"/>
    <cellStyle name="Output 3 2 5 3" xfId="5293" xr:uid="{00000000-0005-0000-0000-0000171E0000}"/>
    <cellStyle name="Output 3 2 6" xfId="2609" xr:uid="{00000000-0005-0000-0000-0000181E0000}"/>
    <cellStyle name="Output 3 2 6 2" xfId="7589" xr:uid="{00000000-0005-0000-0000-0000191E0000}"/>
    <cellStyle name="Output 3 2 6 3" xfId="5368" xr:uid="{00000000-0005-0000-0000-00001A1E0000}"/>
    <cellStyle name="Output 3 2 7" xfId="2674" xr:uid="{00000000-0005-0000-0000-00001B1E0000}"/>
    <cellStyle name="Output 3 2 7 2" xfId="7654" xr:uid="{00000000-0005-0000-0000-00001C1E0000}"/>
    <cellStyle name="Output 3 2 7 3" xfId="5433" xr:uid="{00000000-0005-0000-0000-00001D1E0000}"/>
    <cellStyle name="Output 3 2 8" xfId="2758" xr:uid="{00000000-0005-0000-0000-00001E1E0000}"/>
    <cellStyle name="Output 3 2 8 2" xfId="7738" xr:uid="{00000000-0005-0000-0000-00001F1E0000}"/>
    <cellStyle name="Output 3 2 8 3" xfId="5517" xr:uid="{00000000-0005-0000-0000-0000201E0000}"/>
    <cellStyle name="Output 3 2 9" xfId="2207" xr:uid="{00000000-0005-0000-0000-0000211E0000}"/>
    <cellStyle name="Output 3 2 9 2" xfId="7189" xr:uid="{00000000-0005-0000-0000-0000221E0000}"/>
    <cellStyle name="Output 3 2 9 3" xfId="4968" xr:uid="{00000000-0005-0000-0000-0000231E0000}"/>
    <cellStyle name="Output 3 3" xfId="1293" xr:uid="{00000000-0005-0000-0000-0000241E0000}"/>
    <cellStyle name="Output 3 3 2" xfId="6367" xr:uid="{00000000-0005-0000-0000-0000251E0000}"/>
    <cellStyle name="Output 3 3 3" xfId="4063" xr:uid="{00000000-0005-0000-0000-0000261E0000}"/>
    <cellStyle name="Output 3 4" xfId="1538" xr:uid="{00000000-0005-0000-0000-0000271E0000}"/>
    <cellStyle name="Output 3 4 2" xfId="6612" xr:uid="{00000000-0005-0000-0000-0000281E0000}"/>
    <cellStyle name="Output 3 4 3" xfId="4307" xr:uid="{00000000-0005-0000-0000-0000291E0000}"/>
    <cellStyle name="Output 3 5" xfId="1396" xr:uid="{00000000-0005-0000-0000-00002A1E0000}"/>
    <cellStyle name="Output 3 5 2" xfId="6470" xr:uid="{00000000-0005-0000-0000-00002B1E0000}"/>
    <cellStyle name="Output 3 5 3" xfId="4165" xr:uid="{00000000-0005-0000-0000-00002C1E0000}"/>
    <cellStyle name="Output 3 6" xfId="1484" xr:uid="{00000000-0005-0000-0000-00002D1E0000}"/>
    <cellStyle name="Output 3 6 2" xfId="6558" xr:uid="{00000000-0005-0000-0000-00002E1E0000}"/>
    <cellStyle name="Output 3 6 3" xfId="4253" xr:uid="{00000000-0005-0000-0000-00002F1E0000}"/>
    <cellStyle name="Output 3 7" xfId="3803" xr:uid="{00000000-0005-0000-0000-0000301E0000}"/>
    <cellStyle name="Output 3 8" xfId="3613" xr:uid="{00000000-0005-0000-0000-0000311E0000}"/>
    <cellStyle name="Output 30" xfId="3531" xr:uid="{00000000-0005-0000-0000-0000321E0000}"/>
    <cellStyle name="Output 4" xfId="473" xr:uid="{00000000-0005-0000-0000-0000331E0000}"/>
    <cellStyle name="Output 4 2" xfId="1975" xr:uid="{00000000-0005-0000-0000-0000341E0000}"/>
    <cellStyle name="Output 4 2 10" xfId="2870" xr:uid="{00000000-0005-0000-0000-0000351E0000}"/>
    <cellStyle name="Output 4 2 10 2" xfId="7850" xr:uid="{00000000-0005-0000-0000-0000361E0000}"/>
    <cellStyle name="Output 4 2 10 3" xfId="5629" xr:uid="{00000000-0005-0000-0000-0000371E0000}"/>
    <cellStyle name="Output 4 2 11" xfId="2940" xr:uid="{00000000-0005-0000-0000-0000381E0000}"/>
    <cellStyle name="Output 4 2 11 2" xfId="7920" xr:uid="{00000000-0005-0000-0000-0000391E0000}"/>
    <cellStyle name="Output 4 2 11 3" xfId="5698" xr:uid="{00000000-0005-0000-0000-00003A1E0000}"/>
    <cellStyle name="Output 4 2 12" xfId="2418" xr:uid="{00000000-0005-0000-0000-00003B1E0000}"/>
    <cellStyle name="Output 4 2 12 2" xfId="7398" xr:uid="{00000000-0005-0000-0000-00003C1E0000}"/>
    <cellStyle name="Output 4 2 12 3" xfId="5177" xr:uid="{00000000-0005-0000-0000-00003D1E0000}"/>
    <cellStyle name="Output 4 2 13" xfId="3059" xr:uid="{00000000-0005-0000-0000-00003E1E0000}"/>
    <cellStyle name="Output 4 2 13 2" xfId="8039" xr:uid="{00000000-0005-0000-0000-00003F1E0000}"/>
    <cellStyle name="Output 4 2 13 3" xfId="5817" xr:uid="{00000000-0005-0000-0000-0000401E0000}"/>
    <cellStyle name="Output 4 2 14" xfId="3150" xr:uid="{00000000-0005-0000-0000-0000411E0000}"/>
    <cellStyle name="Output 4 2 14 2" xfId="8130" xr:uid="{00000000-0005-0000-0000-0000421E0000}"/>
    <cellStyle name="Output 4 2 14 3" xfId="5908" xr:uid="{00000000-0005-0000-0000-0000431E0000}"/>
    <cellStyle name="Output 4 2 15" xfId="3198" xr:uid="{00000000-0005-0000-0000-0000441E0000}"/>
    <cellStyle name="Output 4 2 15 2" xfId="8178" xr:uid="{00000000-0005-0000-0000-0000451E0000}"/>
    <cellStyle name="Output 4 2 15 3" xfId="5956" xr:uid="{00000000-0005-0000-0000-0000461E0000}"/>
    <cellStyle name="Output 4 2 16" xfId="3246" xr:uid="{00000000-0005-0000-0000-0000471E0000}"/>
    <cellStyle name="Output 4 2 16 2" xfId="8226" xr:uid="{00000000-0005-0000-0000-0000481E0000}"/>
    <cellStyle name="Output 4 2 16 3" xfId="6004" xr:uid="{00000000-0005-0000-0000-0000491E0000}"/>
    <cellStyle name="Output 4 2 17" xfId="3292" xr:uid="{00000000-0005-0000-0000-00004A1E0000}"/>
    <cellStyle name="Output 4 2 17 2" xfId="8272" xr:uid="{00000000-0005-0000-0000-00004B1E0000}"/>
    <cellStyle name="Output 4 2 17 3" xfId="6050" xr:uid="{00000000-0005-0000-0000-00004C1E0000}"/>
    <cellStyle name="Output 4 2 18" xfId="3338" xr:uid="{00000000-0005-0000-0000-00004D1E0000}"/>
    <cellStyle name="Output 4 2 18 2" xfId="8318" xr:uid="{00000000-0005-0000-0000-00004E1E0000}"/>
    <cellStyle name="Output 4 2 18 3" xfId="6096" xr:uid="{00000000-0005-0000-0000-00004F1E0000}"/>
    <cellStyle name="Output 4 2 19" xfId="3384" xr:uid="{00000000-0005-0000-0000-0000501E0000}"/>
    <cellStyle name="Output 4 2 19 2" xfId="8364" xr:uid="{00000000-0005-0000-0000-0000511E0000}"/>
    <cellStyle name="Output 4 2 19 3" xfId="6142" xr:uid="{00000000-0005-0000-0000-0000521E0000}"/>
    <cellStyle name="Output 4 2 2" xfId="2183" xr:uid="{00000000-0005-0000-0000-0000531E0000}"/>
    <cellStyle name="Output 4 2 2 2" xfId="7165" xr:uid="{00000000-0005-0000-0000-0000541E0000}"/>
    <cellStyle name="Output 4 2 2 3" xfId="4944" xr:uid="{00000000-0005-0000-0000-0000551E0000}"/>
    <cellStyle name="Output 4 2 20" xfId="3430" xr:uid="{00000000-0005-0000-0000-0000561E0000}"/>
    <cellStyle name="Output 4 2 20 2" xfId="8410" xr:uid="{00000000-0005-0000-0000-0000571E0000}"/>
    <cellStyle name="Output 4 2 20 3" xfId="6188" xr:uid="{00000000-0005-0000-0000-0000581E0000}"/>
    <cellStyle name="Output 4 2 21" xfId="4739" xr:uid="{00000000-0005-0000-0000-0000591E0000}"/>
    <cellStyle name="Output 4 2 22" xfId="6960" xr:uid="{00000000-0005-0000-0000-00005A1E0000}"/>
    <cellStyle name="Output 4 2 23" xfId="3790" xr:uid="{00000000-0005-0000-0000-00005B1E0000}"/>
    <cellStyle name="Output 4 2 3" xfId="2257" xr:uid="{00000000-0005-0000-0000-00005C1E0000}"/>
    <cellStyle name="Output 4 2 3 2" xfId="7239" xr:uid="{00000000-0005-0000-0000-00005D1E0000}"/>
    <cellStyle name="Output 4 2 3 3" xfId="5018" xr:uid="{00000000-0005-0000-0000-00005E1E0000}"/>
    <cellStyle name="Output 4 2 4" xfId="2465" xr:uid="{00000000-0005-0000-0000-00005F1E0000}"/>
    <cellStyle name="Output 4 2 4 2" xfId="7445" xr:uid="{00000000-0005-0000-0000-0000601E0000}"/>
    <cellStyle name="Output 4 2 4 3" xfId="5224" xr:uid="{00000000-0005-0000-0000-0000611E0000}"/>
    <cellStyle name="Output 4 2 5" xfId="2535" xr:uid="{00000000-0005-0000-0000-0000621E0000}"/>
    <cellStyle name="Output 4 2 5 2" xfId="7515" xr:uid="{00000000-0005-0000-0000-0000631E0000}"/>
    <cellStyle name="Output 4 2 5 3" xfId="5294" xr:uid="{00000000-0005-0000-0000-0000641E0000}"/>
    <cellStyle name="Output 4 2 6" xfId="2610" xr:uid="{00000000-0005-0000-0000-0000651E0000}"/>
    <cellStyle name="Output 4 2 6 2" xfId="7590" xr:uid="{00000000-0005-0000-0000-0000661E0000}"/>
    <cellStyle name="Output 4 2 6 3" xfId="5369" xr:uid="{00000000-0005-0000-0000-0000671E0000}"/>
    <cellStyle name="Output 4 2 7" xfId="2675" xr:uid="{00000000-0005-0000-0000-0000681E0000}"/>
    <cellStyle name="Output 4 2 7 2" xfId="7655" xr:uid="{00000000-0005-0000-0000-0000691E0000}"/>
    <cellStyle name="Output 4 2 7 3" xfId="5434" xr:uid="{00000000-0005-0000-0000-00006A1E0000}"/>
    <cellStyle name="Output 4 2 8" xfId="2759" xr:uid="{00000000-0005-0000-0000-00006B1E0000}"/>
    <cellStyle name="Output 4 2 8 2" xfId="7739" xr:uid="{00000000-0005-0000-0000-00006C1E0000}"/>
    <cellStyle name="Output 4 2 8 3" xfId="5518" xr:uid="{00000000-0005-0000-0000-00006D1E0000}"/>
    <cellStyle name="Output 4 2 9" xfId="2202" xr:uid="{00000000-0005-0000-0000-00006E1E0000}"/>
    <cellStyle name="Output 4 2 9 2" xfId="7184" xr:uid="{00000000-0005-0000-0000-00006F1E0000}"/>
    <cellStyle name="Output 4 2 9 3" xfId="4963" xr:uid="{00000000-0005-0000-0000-0000701E0000}"/>
    <cellStyle name="Output 4 3" xfId="1294" xr:uid="{00000000-0005-0000-0000-0000711E0000}"/>
    <cellStyle name="Output 4 3 2" xfId="6368" xr:uid="{00000000-0005-0000-0000-0000721E0000}"/>
    <cellStyle name="Output 4 3 3" xfId="4064" xr:uid="{00000000-0005-0000-0000-0000731E0000}"/>
    <cellStyle name="Output 4 4" xfId="1537" xr:uid="{00000000-0005-0000-0000-0000741E0000}"/>
    <cellStyle name="Output 4 4 2" xfId="6611" xr:uid="{00000000-0005-0000-0000-0000751E0000}"/>
    <cellStyle name="Output 4 4 3" xfId="4306" xr:uid="{00000000-0005-0000-0000-0000761E0000}"/>
    <cellStyle name="Output 4 5" xfId="1397" xr:uid="{00000000-0005-0000-0000-0000771E0000}"/>
    <cellStyle name="Output 4 5 2" xfId="6471" xr:uid="{00000000-0005-0000-0000-0000781E0000}"/>
    <cellStyle name="Output 4 5 3" xfId="4166" xr:uid="{00000000-0005-0000-0000-0000791E0000}"/>
    <cellStyle name="Output 4 6" xfId="2967" xr:uid="{00000000-0005-0000-0000-00007A1E0000}"/>
    <cellStyle name="Output 4 6 2" xfId="7947" xr:uid="{00000000-0005-0000-0000-00007B1E0000}"/>
    <cellStyle name="Output 4 6 3" xfId="5725" xr:uid="{00000000-0005-0000-0000-00007C1E0000}"/>
    <cellStyle name="Output 4 7" xfId="3802" xr:uid="{00000000-0005-0000-0000-00007D1E0000}"/>
    <cellStyle name="Output 4 8" xfId="3614" xr:uid="{00000000-0005-0000-0000-00007E1E0000}"/>
    <cellStyle name="Output 5" xfId="474" xr:uid="{00000000-0005-0000-0000-00007F1E0000}"/>
    <cellStyle name="Output 5 2" xfId="1976" xr:uid="{00000000-0005-0000-0000-0000801E0000}"/>
    <cellStyle name="Output 5 2 10" xfId="2871" xr:uid="{00000000-0005-0000-0000-0000811E0000}"/>
    <cellStyle name="Output 5 2 10 2" xfId="7851" xr:uid="{00000000-0005-0000-0000-0000821E0000}"/>
    <cellStyle name="Output 5 2 10 3" xfId="5630" xr:uid="{00000000-0005-0000-0000-0000831E0000}"/>
    <cellStyle name="Output 5 2 11" xfId="2941" xr:uid="{00000000-0005-0000-0000-0000841E0000}"/>
    <cellStyle name="Output 5 2 11 2" xfId="7921" xr:uid="{00000000-0005-0000-0000-0000851E0000}"/>
    <cellStyle name="Output 5 2 11 3" xfId="5699" xr:uid="{00000000-0005-0000-0000-0000861E0000}"/>
    <cellStyle name="Output 5 2 12" xfId="1376" xr:uid="{00000000-0005-0000-0000-0000871E0000}"/>
    <cellStyle name="Output 5 2 12 2" xfId="6450" xr:uid="{00000000-0005-0000-0000-0000881E0000}"/>
    <cellStyle name="Output 5 2 12 3" xfId="4145" xr:uid="{00000000-0005-0000-0000-0000891E0000}"/>
    <cellStyle name="Output 5 2 13" xfId="3060" xr:uid="{00000000-0005-0000-0000-00008A1E0000}"/>
    <cellStyle name="Output 5 2 13 2" xfId="8040" xr:uid="{00000000-0005-0000-0000-00008B1E0000}"/>
    <cellStyle name="Output 5 2 13 3" xfId="5818" xr:uid="{00000000-0005-0000-0000-00008C1E0000}"/>
    <cellStyle name="Output 5 2 14" xfId="3151" xr:uid="{00000000-0005-0000-0000-00008D1E0000}"/>
    <cellStyle name="Output 5 2 14 2" xfId="8131" xr:uid="{00000000-0005-0000-0000-00008E1E0000}"/>
    <cellStyle name="Output 5 2 14 3" xfId="5909" xr:uid="{00000000-0005-0000-0000-00008F1E0000}"/>
    <cellStyle name="Output 5 2 15" xfId="3199" xr:uid="{00000000-0005-0000-0000-0000901E0000}"/>
    <cellStyle name="Output 5 2 15 2" xfId="8179" xr:uid="{00000000-0005-0000-0000-0000911E0000}"/>
    <cellStyle name="Output 5 2 15 3" xfId="5957" xr:uid="{00000000-0005-0000-0000-0000921E0000}"/>
    <cellStyle name="Output 5 2 16" xfId="3247" xr:uid="{00000000-0005-0000-0000-0000931E0000}"/>
    <cellStyle name="Output 5 2 16 2" xfId="8227" xr:uid="{00000000-0005-0000-0000-0000941E0000}"/>
    <cellStyle name="Output 5 2 16 3" xfId="6005" xr:uid="{00000000-0005-0000-0000-0000951E0000}"/>
    <cellStyle name="Output 5 2 17" xfId="3293" xr:uid="{00000000-0005-0000-0000-0000961E0000}"/>
    <cellStyle name="Output 5 2 17 2" xfId="8273" xr:uid="{00000000-0005-0000-0000-0000971E0000}"/>
    <cellStyle name="Output 5 2 17 3" xfId="6051" xr:uid="{00000000-0005-0000-0000-0000981E0000}"/>
    <cellStyle name="Output 5 2 18" xfId="3339" xr:uid="{00000000-0005-0000-0000-0000991E0000}"/>
    <cellStyle name="Output 5 2 18 2" xfId="8319" xr:uid="{00000000-0005-0000-0000-00009A1E0000}"/>
    <cellStyle name="Output 5 2 18 3" xfId="6097" xr:uid="{00000000-0005-0000-0000-00009B1E0000}"/>
    <cellStyle name="Output 5 2 19" xfId="3385" xr:uid="{00000000-0005-0000-0000-00009C1E0000}"/>
    <cellStyle name="Output 5 2 19 2" xfId="8365" xr:uid="{00000000-0005-0000-0000-00009D1E0000}"/>
    <cellStyle name="Output 5 2 19 3" xfId="6143" xr:uid="{00000000-0005-0000-0000-00009E1E0000}"/>
    <cellStyle name="Output 5 2 2" xfId="2184" xr:uid="{00000000-0005-0000-0000-00009F1E0000}"/>
    <cellStyle name="Output 5 2 2 2" xfId="7166" xr:uid="{00000000-0005-0000-0000-0000A01E0000}"/>
    <cellStyle name="Output 5 2 2 3" xfId="4945" xr:uid="{00000000-0005-0000-0000-0000A11E0000}"/>
    <cellStyle name="Output 5 2 20" xfId="3431" xr:uid="{00000000-0005-0000-0000-0000A21E0000}"/>
    <cellStyle name="Output 5 2 20 2" xfId="8411" xr:uid="{00000000-0005-0000-0000-0000A31E0000}"/>
    <cellStyle name="Output 5 2 20 3" xfId="6189" xr:uid="{00000000-0005-0000-0000-0000A41E0000}"/>
    <cellStyle name="Output 5 2 21" xfId="4740" xr:uid="{00000000-0005-0000-0000-0000A51E0000}"/>
    <cellStyle name="Output 5 2 22" xfId="6961" xr:uid="{00000000-0005-0000-0000-0000A61E0000}"/>
    <cellStyle name="Output 5 2 23" xfId="3791" xr:uid="{00000000-0005-0000-0000-0000A71E0000}"/>
    <cellStyle name="Output 5 2 3" xfId="2258" xr:uid="{00000000-0005-0000-0000-0000A81E0000}"/>
    <cellStyle name="Output 5 2 3 2" xfId="7240" xr:uid="{00000000-0005-0000-0000-0000A91E0000}"/>
    <cellStyle name="Output 5 2 3 3" xfId="5019" xr:uid="{00000000-0005-0000-0000-0000AA1E0000}"/>
    <cellStyle name="Output 5 2 4" xfId="2466" xr:uid="{00000000-0005-0000-0000-0000AB1E0000}"/>
    <cellStyle name="Output 5 2 4 2" xfId="7446" xr:uid="{00000000-0005-0000-0000-0000AC1E0000}"/>
    <cellStyle name="Output 5 2 4 3" xfId="5225" xr:uid="{00000000-0005-0000-0000-0000AD1E0000}"/>
    <cellStyle name="Output 5 2 5" xfId="2536" xr:uid="{00000000-0005-0000-0000-0000AE1E0000}"/>
    <cellStyle name="Output 5 2 5 2" xfId="7516" xr:uid="{00000000-0005-0000-0000-0000AF1E0000}"/>
    <cellStyle name="Output 5 2 5 3" xfId="5295" xr:uid="{00000000-0005-0000-0000-0000B01E0000}"/>
    <cellStyle name="Output 5 2 6" xfId="2611" xr:uid="{00000000-0005-0000-0000-0000B11E0000}"/>
    <cellStyle name="Output 5 2 6 2" xfId="7591" xr:uid="{00000000-0005-0000-0000-0000B21E0000}"/>
    <cellStyle name="Output 5 2 6 3" xfId="5370" xr:uid="{00000000-0005-0000-0000-0000B31E0000}"/>
    <cellStyle name="Output 5 2 7" xfId="2676" xr:uid="{00000000-0005-0000-0000-0000B41E0000}"/>
    <cellStyle name="Output 5 2 7 2" xfId="7656" xr:uid="{00000000-0005-0000-0000-0000B51E0000}"/>
    <cellStyle name="Output 5 2 7 3" xfId="5435" xr:uid="{00000000-0005-0000-0000-0000B61E0000}"/>
    <cellStyle name="Output 5 2 8" xfId="2760" xr:uid="{00000000-0005-0000-0000-0000B71E0000}"/>
    <cellStyle name="Output 5 2 8 2" xfId="7740" xr:uid="{00000000-0005-0000-0000-0000B81E0000}"/>
    <cellStyle name="Output 5 2 8 3" xfId="5519" xr:uid="{00000000-0005-0000-0000-0000B91E0000}"/>
    <cellStyle name="Output 5 2 9" xfId="1460" xr:uid="{00000000-0005-0000-0000-0000BA1E0000}"/>
    <cellStyle name="Output 5 2 9 2" xfId="6534" xr:uid="{00000000-0005-0000-0000-0000BB1E0000}"/>
    <cellStyle name="Output 5 2 9 3" xfId="4229" xr:uid="{00000000-0005-0000-0000-0000BC1E0000}"/>
    <cellStyle name="Output 5 3" xfId="1295" xr:uid="{00000000-0005-0000-0000-0000BD1E0000}"/>
    <cellStyle name="Output 5 3 2" xfId="6369" xr:uid="{00000000-0005-0000-0000-0000BE1E0000}"/>
    <cellStyle name="Output 5 3 3" xfId="4065" xr:uid="{00000000-0005-0000-0000-0000BF1E0000}"/>
    <cellStyle name="Output 5 4" xfId="1536" xr:uid="{00000000-0005-0000-0000-0000C01E0000}"/>
    <cellStyle name="Output 5 4 2" xfId="6610" xr:uid="{00000000-0005-0000-0000-0000C11E0000}"/>
    <cellStyle name="Output 5 4 3" xfId="4305" xr:uid="{00000000-0005-0000-0000-0000C21E0000}"/>
    <cellStyle name="Output 5 5" xfId="1398" xr:uid="{00000000-0005-0000-0000-0000C31E0000}"/>
    <cellStyle name="Output 5 5 2" xfId="6472" xr:uid="{00000000-0005-0000-0000-0000C41E0000}"/>
    <cellStyle name="Output 5 5 3" xfId="4167" xr:uid="{00000000-0005-0000-0000-0000C51E0000}"/>
    <cellStyle name="Output 5 6" xfId="2007" xr:uid="{00000000-0005-0000-0000-0000C61E0000}"/>
    <cellStyle name="Output 5 6 2" xfId="6989" xr:uid="{00000000-0005-0000-0000-0000C71E0000}"/>
    <cellStyle name="Output 5 6 3" xfId="4768" xr:uid="{00000000-0005-0000-0000-0000C81E0000}"/>
    <cellStyle name="Output 5 7" xfId="3801" xr:uid="{00000000-0005-0000-0000-0000C91E0000}"/>
    <cellStyle name="Output 5 8" xfId="3615" xr:uid="{00000000-0005-0000-0000-0000CA1E0000}"/>
    <cellStyle name="Output 6" xfId="475" xr:uid="{00000000-0005-0000-0000-0000CB1E0000}"/>
    <cellStyle name="Output 6 2" xfId="1977" xr:uid="{00000000-0005-0000-0000-0000CC1E0000}"/>
    <cellStyle name="Output 6 2 10" xfId="2872" xr:uid="{00000000-0005-0000-0000-0000CD1E0000}"/>
    <cellStyle name="Output 6 2 10 2" xfId="7852" xr:uid="{00000000-0005-0000-0000-0000CE1E0000}"/>
    <cellStyle name="Output 6 2 10 3" xfId="5631" xr:uid="{00000000-0005-0000-0000-0000CF1E0000}"/>
    <cellStyle name="Output 6 2 11" xfId="2942" xr:uid="{00000000-0005-0000-0000-0000D01E0000}"/>
    <cellStyle name="Output 6 2 11 2" xfId="7922" xr:uid="{00000000-0005-0000-0000-0000D11E0000}"/>
    <cellStyle name="Output 6 2 11 3" xfId="5700" xr:uid="{00000000-0005-0000-0000-0000D21E0000}"/>
    <cellStyle name="Output 6 2 12" xfId="2017" xr:uid="{00000000-0005-0000-0000-0000D31E0000}"/>
    <cellStyle name="Output 6 2 12 2" xfId="6999" xr:uid="{00000000-0005-0000-0000-0000D41E0000}"/>
    <cellStyle name="Output 6 2 12 3" xfId="4778" xr:uid="{00000000-0005-0000-0000-0000D51E0000}"/>
    <cellStyle name="Output 6 2 13" xfId="3061" xr:uid="{00000000-0005-0000-0000-0000D61E0000}"/>
    <cellStyle name="Output 6 2 13 2" xfId="8041" xr:uid="{00000000-0005-0000-0000-0000D71E0000}"/>
    <cellStyle name="Output 6 2 13 3" xfId="5819" xr:uid="{00000000-0005-0000-0000-0000D81E0000}"/>
    <cellStyle name="Output 6 2 14" xfId="3152" xr:uid="{00000000-0005-0000-0000-0000D91E0000}"/>
    <cellStyle name="Output 6 2 14 2" xfId="8132" xr:uid="{00000000-0005-0000-0000-0000DA1E0000}"/>
    <cellStyle name="Output 6 2 14 3" xfId="5910" xr:uid="{00000000-0005-0000-0000-0000DB1E0000}"/>
    <cellStyle name="Output 6 2 15" xfId="3200" xr:uid="{00000000-0005-0000-0000-0000DC1E0000}"/>
    <cellStyle name="Output 6 2 15 2" xfId="8180" xr:uid="{00000000-0005-0000-0000-0000DD1E0000}"/>
    <cellStyle name="Output 6 2 15 3" xfId="5958" xr:uid="{00000000-0005-0000-0000-0000DE1E0000}"/>
    <cellStyle name="Output 6 2 16" xfId="3248" xr:uid="{00000000-0005-0000-0000-0000DF1E0000}"/>
    <cellStyle name="Output 6 2 16 2" xfId="8228" xr:uid="{00000000-0005-0000-0000-0000E01E0000}"/>
    <cellStyle name="Output 6 2 16 3" xfId="6006" xr:uid="{00000000-0005-0000-0000-0000E11E0000}"/>
    <cellStyle name="Output 6 2 17" xfId="3294" xr:uid="{00000000-0005-0000-0000-0000E21E0000}"/>
    <cellStyle name="Output 6 2 17 2" xfId="8274" xr:uid="{00000000-0005-0000-0000-0000E31E0000}"/>
    <cellStyle name="Output 6 2 17 3" xfId="6052" xr:uid="{00000000-0005-0000-0000-0000E41E0000}"/>
    <cellStyle name="Output 6 2 18" xfId="3340" xr:uid="{00000000-0005-0000-0000-0000E51E0000}"/>
    <cellStyle name="Output 6 2 18 2" xfId="8320" xr:uid="{00000000-0005-0000-0000-0000E61E0000}"/>
    <cellStyle name="Output 6 2 18 3" xfId="6098" xr:uid="{00000000-0005-0000-0000-0000E71E0000}"/>
    <cellStyle name="Output 6 2 19" xfId="3386" xr:uid="{00000000-0005-0000-0000-0000E81E0000}"/>
    <cellStyle name="Output 6 2 19 2" xfId="8366" xr:uid="{00000000-0005-0000-0000-0000E91E0000}"/>
    <cellStyle name="Output 6 2 19 3" xfId="6144" xr:uid="{00000000-0005-0000-0000-0000EA1E0000}"/>
    <cellStyle name="Output 6 2 2" xfId="2185" xr:uid="{00000000-0005-0000-0000-0000EB1E0000}"/>
    <cellStyle name="Output 6 2 2 2" xfId="7167" xr:uid="{00000000-0005-0000-0000-0000EC1E0000}"/>
    <cellStyle name="Output 6 2 2 3" xfId="4946" xr:uid="{00000000-0005-0000-0000-0000ED1E0000}"/>
    <cellStyle name="Output 6 2 20" xfId="3432" xr:uid="{00000000-0005-0000-0000-0000EE1E0000}"/>
    <cellStyle name="Output 6 2 20 2" xfId="8412" xr:uid="{00000000-0005-0000-0000-0000EF1E0000}"/>
    <cellStyle name="Output 6 2 20 3" xfId="6190" xr:uid="{00000000-0005-0000-0000-0000F01E0000}"/>
    <cellStyle name="Output 6 2 21" xfId="4741" xr:uid="{00000000-0005-0000-0000-0000F11E0000}"/>
    <cellStyle name="Output 6 2 22" xfId="6962" xr:uid="{00000000-0005-0000-0000-0000F21E0000}"/>
    <cellStyle name="Output 6 2 23" xfId="3792" xr:uid="{00000000-0005-0000-0000-0000F31E0000}"/>
    <cellStyle name="Output 6 2 3" xfId="2259" xr:uid="{00000000-0005-0000-0000-0000F41E0000}"/>
    <cellStyle name="Output 6 2 3 2" xfId="7241" xr:uid="{00000000-0005-0000-0000-0000F51E0000}"/>
    <cellStyle name="Output 6 2 3 3" xfId="5020" xr:uid="{00000000-0005-0000-0000-0000F61E0000}"/>
    <cellStyle name="Output 6 2 4" xfId="2467" xr:uid="{00000000-0005-0000-0000-0000F71E0000}"/>
    <cellStyle name="Output 6 2 4 2" xfId="7447" xr:uid="{00000000-0005-0000-0000-0000F81E0000}"/>
    <cellStyle name="Output 6 2 4 3" xfId="5226" xr:uid="{00000000-0005-0000-0000-0000F91E0000}"/>
    <cellStyle name="Output 6 2 5" xfId="2537" xr:uid="{00000000-0005-0000-0000-0000FA1E0000}"/>
    <cellStyle name="Output 6 2 5 2" xfId="7517" xr:uid="{00000000-0005-0000-0000-0000FB1E0000}"/>
    <cellStyle name="Output 6 2 5 3" xfId="5296" xr:uid="{00000000-0005-0000-0000-0000FC1E0000}"/>
    <cellStyle name="Output 6 2 6" xfId="2612" xr:uid="{00000000-0005-0000-0000-0000FD1E0000}"/>
    <cellStyle name="Output 6 2 6 2" xfId="7592" xr:uid="{00000000-0005-0000-0000-0000FE1E0000}"/>
    <cellStyle name="Output 6 2 6 3" xfId="5371" xr:uid="{00000000-0005-0000-0000-0000FF1E0000}"/>
    <cellStyle name="Output 6 2 7" xfId="2677" xr:uid="{00000000-0005-0000-0000-0000001F0000}"/>
    <cellStyle name="Output 6 2 7 2" xfId="7657" xr:uid="{00000000-0005-0000-0000-0000011F0000}"/>
    <cellStyle name="Output 6 2 7 3" xfId="5436" xr:uid="{00000000-0005-0000-0000-0000021F0000}"/>
    <cellStyle name="Output 6 2 8" xfId="2761" xr:uid="{00000000-0005-0000-0000-0000031F0000}"/>
    <cellStyle name="Output 6 2 8 2" xfId="7741" xr:uid="{00000000-0005-0000-0000-0000041F0000}"/>
    <cellStyle name="Output 6 2 8 3" xfId="5520" xr:uid="{00000000-0005-0000-0000-0000051F0000}"/>
    <cellStyle name="Output 6 2 9" xfId="2198" xr:uid="{00000000-0005-0000-0000-0000061F0000}"/>
    <cellStyle name="Output 6 2 9 2" xfId="7180" xr:uid="{00000000-0005-0000-0000-0000071F0000}"/>
    <cellStyle name="Output 6 2 9 3" xfId="4959" xr:uid="{00000000-0005-0000-0000-0000081F0000}"/>
    <cellStyle name="Output 6 3" xfId="1296" xr:uid="{00000000-0005-0000-0000-0000091F0000}"/>
    <cellStyle name="Output 6 3 2" xfId="6370" xr:uid="{00000000-0005-0000-0000-00000A1F0000}"/>
    <cellStyle name="Output 6 3 3" xfId="4066" xr:uid="{00000000-0005-0000-0000-00000B1F0000}"/>
    <cellStyle name="Output 6 4" xfId="1535" xr:uid="{00000000-0005-0000-0000-00000C1F0000}"/>
    <cellStyle name="Output 6 4 2" xfId="6609" xr:uid="{00000000-0005-0000-0000-00000D1F0000}"/>
    <cellStyle name="Output 6 4 3" xfId="4304" xr:uid="{00000000-0005-0000-0000-00000E1F0000}"/>
    <cellStyle name="Output 6 5" xfId="2137" xr:uid="{00000000-0005-0000-0000-00000F1F0000}"/>
    <cellStyle name="Output 6 5 2" xfId="7119" xr:uid="{00000000-0005-0000-0000-0000101F0000}"/>
    <cellStyle name="Output 6 5 3" xfId="4898" xr:uid="{00000000-0005-0000-0000-0000111F0000}"/>
    <cellStyle name="Output 6 6" xfId="2966" xr:uid="{00000000-0005-0000-0000-0000121F0000}"/>
    <cellStyle name="Output 6 6 2" xfId="7946" xr:uid="{00000000-0005-0000-0000-0000131F0000}"/>
    <cellStyle name="Output 6 6 3" xfId="5724" xr:uid="{00000000-0005-0000-0000-0000141F0000}"/>
    <cellStyle name="Output 6 7" xfId="3800" xr:uid="{00000000-0005-0000-0000-0000151F0000}"/>
    <cellStyle name="Output 6 8" xfId="3616" xr:uid="{00000000-0005-0000-0000-0000161F0000}"/>
    <cellStyle name="Output 7" xfId="476" xr:uid="{00000000-0005-0000-0000-0000171F0000}"/>
    <cellStyle name="Output 7 2" xfId="1978" xr:uid="{00000000-0005-0000-0000-0000181F0000}"/>
    <cellStyle name="Output 7 2 10" xfId="2873" xr:uid="{00000000-0005-0000-0000-0000191F0000}"/>
    <cellStyle name="Output 7 2 10 2" xfId="7853" xr:uid="{00000000-0005-0000-0000-00001A1F0000}"/>
    <cellStyle name="Output 7 2 10 3" xfId="5632" xr:uid="{00000000-0005-0000-0000-00001B1F0000}"/>
    <cellStyle name="Output 7 2 11" xfId="2943" xr:uid="{00000000-0005-0000-0000-00001C1F0000}"/>
    <cellStyle name="Output 7 2 11 2" xfId="7923" xr:uid="{00000000-0005-0000-0000-00001D1F0000}"/>
    <cellStyle name="Output 7 2 11 3" xfId="5701" xr:uid="{00000000-0005-0000-0000-00001E1F0000}"/>
    <cellStyle name="Output 7 2 12" xfId="2133" xr:uid="{00000000-0005-0000-0000-00001F1F0000}"/>
    <cellStyle name="Output 7 2 12 2" xfId="7115" xr:uid="{00000000-0005-0000-0000-0000201F0000}"/>
    <cellStyle name="Output 7 2 12 3" xfId="4894" xr:uid="{00000000-0005-0000-0000-0000211F0000}"/>
    <cellStyle name="Output 7 2 13" xfId="3062" xr:uid="{00000000-0005-0000-0000-0000221F0000}"/>
    <cellStyle name="Output 7 2 13 2" xfId="8042" xr:uid="{00000000-0005-0000-0000-0000231F0000}"/>
    <cellStyle name="Output 7 2 13 3" xfId="5820" xr:uid="{00000000-0005-0000-0000-0000241F0000}"/>
    <cellStyle name="Output 7 2 14" xfId="3153" xr:uid="{00000000-0005-0000-0000-0000251F0000}"/>
    <cellStyle name="Output 7 2 14 2" xfId="8133" xr:uid="{00000000-0005-0000-0000-0000261F0000}"/>
    <cellStyle name="Output 7 2 14 3" xfId="5911" xr:uid="{00000000-0005-0000-0000-0000271F0000}"/>
    <cellStyle name="Output 7 2 15" xfId="3201" xr:uid="{00000000-0005-0000-0000-0000281F0000}"/>
    <cellStyle name="Output 7 2 15 2" xfId="8181" xr:uid="{00000000-0005-0000-0000-0000291F0000}"/>
    <cellStyle name="Output 7 2 15 3" xfId="5959" xr:uid="{00000000-0005-0000-0000-00002A1F0000}"/>
    <cellStyle name="Output 7 2 16" xfId="3249" xr:uid="{00000000-0005-0000-0000-00002B1F0000}"/>
    <cellStyle name="Output 7 2 16 2" xfId="8229" xr:uid="{00000000-0005-0000-0000-00002C1F0000}"/>
    <cellStyle name="Output 7 2 16 3" xfId="6007" xr:uid="{00000000-0005-0000-0000-00002D1F0000}"/>
    <cellStyle name="Output 7 2 17" xfId="3295" xr:uid="{00000000-0005-0000-0000-00002E1F0000}"/>
    <cellStyle name="Output 7 2 17 2" xfId="8275" xr:uid="{00000000-0005-0000-0000-00002F1F0000}"/>
    <cellStyle name="Output 7 2 17 3" xfId="6053" xr:uid="{00000000-0005-0000-0000-0000301F0000}"/>
    <cellStyle name="Output 7 2 18" xfId="3341" xr:uid="{00000000-0005-0000-0000-0000311F0000}"/>
    <cellStyle name="Output 7 2 18 2" xfId="8321" xr:uid="{00000000-0005-0000-0000-0000321F0000}"/>
    <cellStyle name="Output 7 2 18 3" xfId="6099" xr:uid="{00000000-0005-0000-0000-0000331F0000}"/>
    <cellStyle name="Output 7 2 19" xfId="3387" xr:uid="{00000000-0005-0000-0000-0000341F0000}"/>
    <cellStyle name="Output 7 2 19 2" xfId="8367" xr:uid="{00000000-0005-0000-0000-0000351F0000}"/>
    <cellStyle name="Output 7 2 19 3" xfId="6145" xr:uid="{00000000-0005-0000-0000-0000361F0000}"/>
    <cellStyle name="Output 7 2 2" xfId="2186" xr:uid="{00000000-0005-0000-0000-0000371F0000}"/>
    <cellStyle name="Output 7 2 2 2" xfId="7168" xr:uid="{00000000-0005-0000-0000-0000381F0000}"/>
    <cellStyle name="Output 7 2 2 3" xfId="4947" xr:uid="{00000000-0005-0000-0000-0000391F0000}"/>
    <cellStyle name="Output 7 2 20" xfId="3433" xr:uid="{00000000-0005-0000-0000-00003A1F0000}"/>
    <cellStyle name="Output 7 2 20 2" xfId="8413" xr:uid="{00000000-0005-0000-0000-00003B1F0000}"/>
    <cellStyle name="Output 7 2 20 3" xfId="6191" xr:uid="{00000000-0005-0000-0000-00003C1F0000}"/>
    <cellStyle name="Output 7 2 21" xfId="4742" xr:uid="{00000000-0005-0000-0000-00003D1F0000}"/>
    <cellStyle name="Output 7 2 22" xfId="6963" xr:uid="{00000000-0005-0000-0000-00003E1F0000}"/>
    <cellStyle name="Output 7 2 23" xfId="3793" xr:uid="{00000000-0005-0000-0000-00003F1F0000}"/>
    <cellStyle name="Output 7 2 3" xfId="2260" xr:uid="{00000000-0005-0000-0000-0000401F0000}"/>
    <cellStyle name="Output 7 2 3 2" xfId="7242" xr:uid="{00000000-0005-0000-0000-0000411F0000}"/>
    <cellStyle name="Output 7 2 3 3" xfId="5021" xr:uid="{00000000-0005-0000-0000-0000421F0000}"/>
    <cellStyle name="Output 7 2 4" xfId="2468" xr:uid="{00000000-0005-0000-0000-0000431F0000}"/>
    <cellStyle name="Output 7 2 4 2" xfId="7448" xr:uid="{00000000-0005-0000-0000-0000441F0000}"/>
    <cellStyle name="Output 7 2 4 3" xfId="5227" xr:uid="{00000000-0005-0000-0000-0000451F0000}"/>
    <cellStyle name="Output 7 2 5" xfId="2538" xr:uid="{00000000-0005-0000-0000-0000461F0000}"/>
    <cellStyle name="Output 7 2 5 2" xfId="7518" xr:uid="{00000000-0005-0000-0000-0000471F0000}"/>
    <cellStyle name="Output 7 2 5 3" xfId="5297" xr:uid="{00000000-0005-0000-0000-0000481F0000}"/>
    <cellStyle name="Output 7 2 6" xfId="2613" xr:uid="{00000000-0005-0000-0000-0000491F0000}"/>
    <cellStyle name="Output 7 2 6 2" xfId="7593" xr:uid="{00000000-0005-0000-0000-00004A1F0000}"/>
    <cellStyle name="Output 7 2 6 3" xfId="5372" xr:uid="{00000000-0005-0000-0000-00004B1F0000}"/>
    <cellStyle name="Output 7 2 7" xfId="2678" xr:uid="{00000000-0005-0000-0000-00004C1F0000}"/>
    <cellStyle name="Output 7 2 7 2" xfId="7658" xr:uid="{00000000-0005-0000-0000-00004D1F0000}"/>
    <cellStyle name="Output 7 2 7 3" xfId="5437" xr:uid="{00000000-0005-0000-0000-00004E1F0000}"/>
    <cellStyle name="Output 7 2 8" xfId="2762" xr:uid="{00000000-0005-0000-0000-00004F1F0000}"/>
    <cellStyle name="Output 7 2 8 2" xfId="7742" xr:uid="{00000000-0005-0000-0000-0000501F0000}"/>
    <cellStyle name="Output 7 2 8 3" xfId="5521" xr:uid="{00000000-0005-0000-0000-0000511F0000}"/>
    <cellStyle name="Output 7 2 9" xfId="1472" xr:uid="{00000000-0005-0000-0000-0000521F0000}"/>
    <cellStyle name="Output 7 2 9 2" xfId="6546" xr:uid="{00000000-0005-0000-0000-0000531F0000}"/>
    <cellStyle name="Output 7 2 9 3" xfId="4241" xr:uid="{00000000-0005-0000-0000-0000541F0000}"/>
    <cellStyle name="Output 7 3" xfId="1297" xr:uid="{00000000-0005-0000-0000-0000551F0000}"/>
    <cellStyle name="Output 7 3 2" xfId="6371" xr:uid="{00000000-0005-0000-0000-0000561F0000}"/>
    <cellStyle name="Output 7 3 3" xfId="4067" xr:uid="{00000000-0005-0000-0000-0000571F0000}"/>
    <cellStyle name="Output 7 4" xfId="1534" xr:uid="{00000000-0005-0000-0000-0000581F0000}"/>
    <cellStyle name="Output 7 4 2" xfId="6608" xr:uid="{00000000-0005-0000-0000-0000591F0000}"/>
    <cellStyle name="Output 7 4 3" xfId="4303" xr:uid="{00000000-0005-0000-0000-00005A1F0000}"/>
    <cellStyle name="Output 7 5" xfId="1405" xr:uid="{00000000-0005-0000-0000-00005B1F0000}"/>
    <cellStyle name="Output 7 5 2" xfId="6479" xr:uid="{00000000-0005-0000-0000-00005C1F0000}"/>
    <cellStyle name="Output 7 5 3" xfId="4174" xr:uid="{00000000-0005-0000-0000-00005D1F0000}"/>
    <cellStyle name="Output 7 6" xfId="1780" xr:uid="{00000000-0005-0000-0000-00005E1F0000}"/>
    <cellStyle name="Output 7 6 2" xfId="6854" xr:uid="{00000000-0005-0000-0000-00005F1F0000}"/>
    <cellStyle name="Output 7 6 3" xfId="4549" xr:uid="{00000000-0005-0000-0000-0000601F0000}"/>
    <cellStyle name="Output 7 7" xfId="3799" xr:uid="{00000000-0005-0000-0000-0000611F0000}"/>
    <cellStyle name="Output 7 8" xfId="3617" xr:uid="{00000000-0005-0000-0000-0000621F0000}"/>
    <cellStyle name="Output 8" xfId="477" xr:uid="{00000000-0005-0000-0000-0000631F0000}"/>
    <cellStyle name="Output 8 2" xfId="1979" xr:uid="{00000000-0005-0000-0000-0000641F0000}"/>
    <cellStyle name="Output 8 2 10" xfId="2874" xr:uid="{00000000-0005-0000-0000-0000651F0000}"/>
    <cellStyle name="Output 8 2 10 2" xfId="7854" xr:uid="{00000000-0005-0000-0000-0000661F0000}"/>
    <cellStyle name="Output 8 2 10 3" xfId="5633" xr:uid="{00000000-0005-0000-0000-0000671F0000}"/>
    <cellStyle name="Output 8 2 11" xfId="2944" xr:uid="{00000000-0005-0000-0000-0000681F0000}"/>
    <cellStyle name="Output 8 2 11 2" xfId="7924" xr:uid="{00000000-0005-0000-0000-0000691F0000}"/>
    <cellStyle name="Output 8 2 11 3" xfId="5702" xr:uid="{00000000-0005-0000-0000-00006A1F0000}"/>
    <cellStyle name="Output 8 2 12" xfId="2193" xr:uid="{00000000-0005-0000-0000-00006B1F0000}"/>
    <cellStyle name="Output 8 2 12 2" xfId="7175" xr:uid="{00000000-0005-0000-0000-00006C1F0000}"/>
    <cellStyle name="Output 8 2 12 3" xfId="4954" xr:uid="{00000000-0005-0000-0000-00006D1F0000}"/>
    <cellStyle name="Output 8 2 13" xfId="3063" xr:uid="{00000000-0005-0000-0000-00006E1F0000}"/>
    <cellStyle name="Output 8 2 13 2" xfId="8043" xr:uid="{00000000-0005-0000-0000-00006F1F0000}"/>
    <cellStyle name="Output 8 2 13 3" xfId="5821" xr:uid="{00000000-0005-0000-0000-0000701F0000}"/>
    <cellStyle name="Output 8 2 14" xfId="3154" xr:uid="{00000000-0005-0000-0000-0000711F0000}"/>
    <cellStyle name="Output 8 2 14 2" xfId="8134" xr:uid="{00000000-0005-0000-0000-0000721F0000}"/>
    <cellStyle name="Output 8 2 14 3" xfId="5912" xr:uid="{00000000-0005-0000-0000-0000731F0000}"/>
    <cellStyle name="Output 8 2 15" xfId="3202" xr:uid="{00000000-0005-0000-0000-0000741F0000}"/>
    <cellStyle name="Output 8 2 15 2" xfId="8182" xr:uid="{00000000-0005-0000-0000-0000751F0000}"/>
    <cellStyle name="Output 8 2 15 3" xfId="5960" xr:uid="{00000000-0005-0000-0000-0000761F0000}"/>
    <cellStyle name="Output 8 2 16" xfId="3250" xr:uid="{00000000-0005-0000-0000-0000771F0000}"/>
    <cellStyle name="Output 8 2 16 2" xfId="8230" xr:uid="{00000000-0005-0000-0000-0000781F0000}"/>
    <cellStyle name="Output 8 2 16 3" xfId="6008" xr:uid="{00000000-0005-0000-0000-0000791F0000}"/>
    <cellStyle name="Output 8 2 17" xfId="3296" xr:uid="{00000000-0005-0000-0000-00007A1F0000}"/>
    <cellStyle name="Output 8 2 17 2" xfId="8276" xr:uid="{00000000-0005-0000-0000-00007B1F0000}"/>
    <cellStyle name="Output 8 2 17 3" xfId="6054" xr:uid="{00000000-0005-0000-0000-00007C1F0000}"/>
    <cellStyle name="Output 8 2 18" xfId="3342" xr:uid="{00000000-0005-0000-0000-00007D1F0000}"/>
    <cellStyle name="Output 8 2 18 2" xfId="8322" xr:uid="{00000000-0005-0000-0000-00007E1F0000}"/>
    <cellStyle name="Output 8 2 18 3" xfId="6100" xr:uid="{00000000-0005-0000-0000-00007F1F0000}"/>
    <cellStyle name="Output 8 2 19" xfId="3388" xr:uid="{00000000-0005-0000-0000-0000801F0000}"/>
    <cellStyle name="Output 8 2 19 2" xfId="8368" xr:uid="{00000000-0005-0000-0000-0000811F0000}"/>
    <cellStyle name="Output 8 2 19 3" xfId="6146" xr:uid="{00000000-0005-0000-0000-0000821F0000}"/>
    <cellStyle name="Output 8 2 2" xfId="2187" xr:uid="{00000000-0005-0000-0000-0000831F0000}"/>
    <cellStyle name="Output 8 2 2 2" xfId="7169" xr:uid="{00000000-0005-0000-0000-0000841F0000}"/>
    <cellStyle name="Output 8 2 2 3" xfId="4948" xr:uid="{00000000-0005-0000-0000-0000851F0000}"/>
    <cellStyle name="Output 8 2 20" xfId="3434" xr:uid="{00000000-0005-0000-0000-0000861F0000}"/>
    <cellStyle name="Output 8 2 20 2" xfId="8414" xr:uid="{00000000-0005-0000-0000-0000871F0000}"/>
    <cellStyle name="Output 8 2 20 3" xfId="6192" xr:uid="{00000000-0005-0000-0000-0000881F0000}"/>
    <cellStyle name="Output 8 2 21" xfId="4743" xr:uid="{00000000-0005-0000-0000-0000891F0000}"/>
    <cellStyle name="Output 8 2 22" xfId="6964" xr:uid="{00000000-0005-0000-0000-00008A1F0000}"/>
    <cellStyle name="Output 8 2 23" xfId="3794" xr:uid="{00000000-0005-0000-0000-00008B1F0000}"/>
    <cellStyle name="Output 8 2 3" xfId="2261" xr:uid="{00000000-0005-0000-0000-00008C1F0000}"/>
    <cellStyle name="Output 8 2 3 2" xfId="7243" xr:uid="{00000000-0005-0000-0000-00008D1F0000}"/>
    <cellStyle name="Output 8 2 3 3" xfId="5022" xr:uid="{00000000-0005-0000-0000-00008E1F0000}"/>
    <cellStyle name="Output 8 2 4" xfId="2469" xr:uid="{00000000-0005-0000-0000-00008F1F0000}"/>
    <cellStyle name="Output 8 2 4 2" xfId="7449" xr:uid="{00000000-0005-0000-0000-0000901F0000}"/>
    <cellStyle name="Output 8 2 4 3" xfId="5228" xr:uid="{00000000-0005-0000-0000-0000911F0000}"/>
    <cellStyle name="Output 8 2 5" xfId="2539" xr:uid="{00000000-0005-0000-0000-0000921F0000}"/>
    <cellStyle name="Output 8 2 5 2" xfId="7519" xr:uid="{00000000-0005-0000-0000-0000931F0000}"/>
    <cellStyle name="Output 8 2 5 3" xfId="5298" xr:uid="{00000000-0005-0000-0000-0000941F0000}"/>
    <cellStyle name="Output 8 2 6" xfId="2614" xr:uid="{00000000-0005-0000-0000-0000951F0000}"/>
    <cellStyle name="Output 8 2 6 2" xfId="7594" xr:uid="{00000000-0005-0000-0000-0000961F0000}"/>
    <cellStyle name="Output 8 2 6 3" xfId="5373" xr:uid="{00000000-0005-0000-0000-0000971F0000}"/>
    <cellStyle name="Output 8 2 7" xfId="2679" xr:uid="{00000000-0005-0000-0000-0000981F0000}"/>
    <cellStyle name="Output 8 2 7 2" xfId="7659" xr:uid="{00000000-0005-0000-0000-0000991F0000}"/>
    <cellStyle name="Output 8 2 7 3" xfId="5438" xr:uid="{00000000-0005-0000-0000-00009A1F0000}"/>
    <cellStyle name="Output 8 2 8" xfId="2763" xr:uid="{00000000-0005-0000-0000-00009B1F0000}"/>
    <cellStyle name="Output 8 2 8 2" xfId="7743" xr:uid="{00000000-0005-0000-0000-00009C1F0000}"/>
    <cellStyle name="Output 8 2 8 3" xfId="5522" xr:uid="{00000000-0005-0000-0000-00009D1F0000}"/>
    <cellStyle name="Output 8 2 9" xfId="2109" xr:uid="{00000000-0005-0000-0000-00009E1F0000}"/>
    <cellStyle name="Output 8 2 9 2" xfId="7091" xr:uid="{00000000-0005-0000-0000-00009F1F0000}"/>
    <cellStyle name="Output 8 2 9 3" xfId="4870" xr:uid="{00000000-0005-0000-0000-0000A01F0000}"/>
    <cellStyle name="Output 8 3" xfId="1298" xr:uid="{00000000-0005-0000-0000-0000A11F0000}"/>
    <cellStyle name="Output 8 3 2" xfId="6372" xr:uid="{00000000-0005-0000-0000-0000A21F0000}"/>
    <cellStyle name="Output 8 3 3" xfId="4068" xr:uid="{00000000-0005-0000-0000-0000A31F0000}"/>
    <cellStyle name="Output 8 4" xfId="1533" xr:uid="{00000000-0005-0000-0000-0000A41F0000}"/>
    <cellStyle name="Output 8 4 2" xfId="6607" xr:uid="{00000000-0005-0000-0000-0000A51F0000}"/>
    <cellStyle name="Output 8 4 3" xfId="4302" xr:uid="{00000000-0005-0000-0000-0000A61F0000}"/>
    <cellStyle name="Output 8 5" xfId="1399" xr:uid="{00000000-0005-0000-0000-0000A71F0000}"/>
    <cellStyle name="Output 8 5 2" xfId="6473" xr:uid="{00000000-0005-0000-0000-0000A81F0000}"/>
    <cellStyle name="Output 8 5 3" xfId="4168" xr:uid="{00000000-0005-0000-0000-0000A91F0000}"/>
    <cellStyle name="Output 8 6" xfId="2965" xr:uid="{00000000-0005-0000-0000-0000AA1F0000}"/>
    <cellStyle name="Output 8 6 2" xfId="7945" xr:uid="{00000000-0005-0000-0000-0000AB1F0000}"/>
    <cellStyle name="Output 8 6 3" xfId="5723" xr:uid="{00000000-0005-0000-0000-0000AC1F0000}"/>
    <cellStyle name="Output 8 7" xfId="3796" xr:uid="{00000000-0005-0000-0000-0000AD1F0000}"/>
    <cellStyle name="Output 8 8" xfId="3618" xr:uid="{00000000-0005-0000-0000-0000AE1F0000}"/>
    <cellStyle name="Output 9" xfId="478" xr:uid="{00000000-0005-0000-0000-0000AF1F0000}"/>
    <cellStyle name="Output 9 2" xfId="1980" xr:uid="{00000000-0005-0000-0000-0000B01F0000}"/>
    <cellStyle name="Output 9 2 10" xfId="2875" xr:uid="{00000000-0005-0000-0000-0000B11F0000}"/>
    <cellStyle name="Output 9 2 10 2" xfId="7855" xr:uid="{00000000-0005-0000-0000-0000B21F0000}"/>
    <cellStyle name="Output 9 2 10 3" xfId="5634" xr:uid="{00000000-0005-0000-0000-0000B31F0000}"/>
    <cellStyle name="Output 9 2 11" xfId="2945" xr:uid="{00000000-0005-0000-0000-0000B41F0000}"/>
    <cellStyle name="Output 9 2 11 2" xfId="7925" xr:uid="{00000000-0005-0000-0000-0000B51F0000}"/>
    <cellStyle name="Output 9 2 11 3" xfId="5703" xr:uid="{00000000-0005-0000-0000-0000B61F0000}"/>
    <cellStyle name="Output 9 2 12" xfId="2558" xr:uid="{00000000-0005-0000-0000-0000B71F0000}"/>
    <cellStyle name="Output 9 2 12 2" xfId="7538" xr:uid="{00000000-0005-0000-0000-0000B81F0000}"/>
    <cellStyle name="Output 9 2 12 3" xfId="5317" xr:uid="{00000000-0005-0000-0000-0000B91F0000}"/>
    <cellStyle name="Output 9 2 13" xfId="3064" xr:uid="{00000000-0005-0000-0000-0000BA1F0000}"/>
    <cellStyle name="Output 9 2 13 2" xfId="8044" xr:uid="{00000000-0005-0000-0000-0000BB1F0000}"/>
    <cellStyle name="Output 9 2 13 3" xfId="5822" xr:uid="{00000000-0005-0000-0000-0000BC1F0000}"/>
    <cellStyle name="Output 9 2 14" xfId="3155" xr:uid="{00000000-0005-0000-0000-0000BD1F0000}"/>
    <cellStyle name="Output 9 2 14 2" xfId="8135" xr:uid="{00000000-0005-0000-0000-0000BE1F0000}"/>
    <cellStyle name="Output 9 2 14 3" xfId="5913" xr:uid="{00000000-0005-0000-0000-0000BF1F0000}"/>
    <cellStyle name="Output 9 2 15" xfId="3203" xr:uid="{00000000-0005-0000-0000-0000C01F0000}"/>
    <cellStyle name="Output 9 2 15 2" xfId="8183" xr:uid="{00000000-0005-0000-0000-0000C11F0000}"/>
    <cellStyle name="Output 9 2 15 3" xfId="5961" xr:uid="{00000000-0005-0000-0000-0000C21F0000}"/>
    <cellStyle name="Output 9 2 16" xfId="3251" xr:uid="{00000000-0005-0000-0000-0000C31F0000}"/>
    <cellStyle name="Output 9 2 16 2" xfId="8231" xr:uid="{00000000-0005-0000-0000-0000C41F0000}"/>
    <cellStyle name="Output 9 2 16 3" xfId="6009" xr:uid="{00000000-0005-0000-0000-0000C51F0000}"/>
    <cellStyle name="Output 9 2 17" xfId="3297" xr:uid="{00000000-0005-0000-0000-0000C61F0000}"/>
    <cellStyle name="Output 9 2 17 2" xfId="8277" xr:uid="{00000000-0005-0000-0000-0000C71F0000}"/>
    <cellStyle name="Output 9 2 17 3" xfId="6055" xr:uid="{00000000-0005-0000-0000-0000C81F0000}"/>
    <cellStyle name="Output 9 2 18" xfId="3343" xr:uid="{00000000-0005-0000-0000-0000C91F0000}"/>
    <cellStyle name="Output 9 2 18 2" xfId="8323" xr:uid="{00000000-0005-0000-0000-0000CA1F0000}"/>
    <cellStyle name="Output 9 2 18 3" xfId="6101" xr:uid="{00000000-0005-0000-0000-0000CB1F0000}"/>
    <cellStyle name="Output 9 2 19" xfId="3389" xr:uid="{00000000-0005-0000-0000-0000CC1F0000}"/>
    <cellStyle name="Output 9 2 19 2" xfId="8369" xr:uid="{00000000-0005-0000-0000-0000CD1F0000}"/>
    <cellStyle name="Output 9 2 19 3" xfId="6147" xr:uid="{00000000-0005-0000-0000-0000CE1F0000}"/>
    <cellStyle name="Output 9 2 2" xfId="2188" xr:uid="{00000000-0005-0000-0000-0000CF1F0000}"/>
    <cellStyle name="Output 9 2 2 2" xfId="7170" xr:uid="{00000000-0005-0000-0000-0000D01F0000}"/>
    <cellStyle name="Output 9 2 2 3" xfId="4949" xr:uid="{00000000-0005-0000-0000-0000D11F0000}"/>
    <cellStyle name="Output 9 2 20" xfId="3435" xr:uid="{00000000-0005-0000-0000-0000D21F0000}"/>
    <cellStyle name="Output 9 2 20 2" xfId="8415" xr:uid="{00000000-0005-0000-0000-0000D31F0000}"/>
    <cellStyle name="Output 9 2 20 3" xfId="6193" xr:uid="{00000000-0005-0000-0000-0000D41F0000}"/>
    <cellStyle name="Output 9 2 21" xfId="4744" xr:uid="{00000000-0005-0000-0000-0000D51F0000}"/>
    <cellStyle name="Output 9 2 22" xfId="6965" xr:uid="{00000000-0005-0000-0000-0000D61F0000}"/>
    <cellStyle name="Output 9 2 23" xfId="3795" xr:uid="{00000000-0005-0000-0000-0000D71F0000}"/>
    <cellStyle name="Output 9 2 3" xfId="2262" xr:uid="{00000000-0005-0000-0000-0000D81F0000}"/>
    <cellStyle name="Output 9 2 3 2" xfId="7244" xr:uid="{00000000-0005-0000-0000-0000D91F0000}"/>
    <cellStyle name="Output 9 2 3 3" xfId="5023" xr:uid="{00000000-0005-0000-0000-0000DA1F0000}"/>
    <cellStyle name="Output 9 2 4" xfId="2470" xr:uid="{00000000-0005-0000-0000-0000DB1F0000}"/>
    <cellStyle name="Output 9 2 4 2" xfId="7450" xr:uid="{00000000-0005-0000-0000-0000DC1F0000}"/>
    <cellStyle name="Output 9 2 4 3" xfId="5229" xr:uid="{00000000-0005-0000-0000-0000DD1F0000}"/>
    <cellStyle name="Output 9 2 5" xfId="2540" xr:uid="{00000000-0005-0000-0000-0000DE1F0000}"/>
    <cellStyle name="Output 9 2 5 2" xfId="7520" xr:uid="{00000000-0005-0000-0000-0000DF1F0000}"/>
    <cellStyle name="Output 9 2 5 3" xfId="5299" xr:uid="{00000000-0005-0000-0000-0000E01F0000}"/>
    <cellStyle name="Output 9 2 6" xfId="2615" xr:uid="{00000000-0005-0000-0000-0000E11F0000}"/>
    <cellStyle name="Output 9 2 6 2" xfId="7595" xr:uid="{00000000-0005-0000-0000-0000E21F0000}"/>
    <cellStyle name="Output 9 2 6 3" xfId="5374" xr:uid="{00000000-0005-0000-0000-0000E31F0000}"/>
    <cellStyle name="Output 9 2 7" xfId="2680" xr:uid="{00000000-0005-0000-0000-0000E41F0000}"/>
    <cellStyle name="Output 9 2 7 2" xfId="7660" xr:uid="{00000000-0005-0000-0000-0000E51F0000}"/>
    <cellStyle name="Output 9 2 7 3" xfId="5439" xr:uid="{00000000-0005-0000-0000-0000E61F0000}"/>
    <cellStyle name="Output 9 2 8" xfId="2764" xr:uid="{00000000-0005-0000-0000-0000E71F0000}"/>
    <cellStyle name="Output 9 2 8 2" xfId="7744" xr:uid="{00000000-0005-0000-0000-0000E81F0000}"/>
    <cellStyle name="Output 9 2 8 3" xfId="5523" xr:uid="{00000000-0005-0000-0000-0000E91F0000}"/>
    <cellStyle name="Output 9 2 9" xfId="1138" xr:uid="{00000000-0005-0000-0000-0000EA1F0000}"/>
    <cellStyle name="Output 9 2 9 2" xfId="6212" xr:uid="{00000000-0005-0000-0000-0000EB1F0000}"/>
    <cellStyle name="Output 9 2 9 3" xfId="3908" xr:uid="{00000000-0005-0000-0000-0000EC1F0000}"/>
    <cellStyle name="Output 9 3" xfId="1299" xr:uid="{00000000-0005-0000-0000-0000ED1F0000}"/>
    <cellStyle name="Output 9 3 2" xfId="6373" xr:uid="{00000000-0005-0000-0000-0000EE1F0000}"/>
    <cellStyle name="Output 9 3 3" xfId="4069" xr:uid="{00000000-0005-0000-0000-0000EF1F0000}"/>
    <cellStyle name="Output 9 4" xfId="1532" xr:uid="{00000000-0005-0000-0000-0000F01F0000}"/>
    <cellStyle name="Output 9 4 2" xfId="6606" xr:uid="{00000000-0005-0000-0000-0000F11F0000}"/>
    <cellStyle name="Output 9 4 3" xfId="4301" xr:uid="{00000000-0005-0000-0000-0000F21F0000}"/>
    <cellStyle name="Output 9 5" xfId="1400" xr:uid="{00000000-0005-0000-0000-0000F31F0000}"/>
    <cellStyle name="Output 9 5 2" xfId="6474" xr:uid="{00000000-0005-0000-0000-0000F41F0000}"/>
    <cellStyle name="Output 9 5 3" xfId="4169" xr:uid="{00000000-0005-0000-0000-0000F51F0000}"/>
    <cellStyle name="Output 9 6" xfId="1150" xr:uid="{00000000-0005-0000-0000-0000F61F0000}"/>
    <cellStyle name="Output 9 6 2" xfId="6224" xr:uid="{00000000-0005-0000-0000-0000F71F0000}"/>
    <cellStyle name="Output 9 6 3" xfId="3920" xr:uid="{00000000-0005-0000-0000-0000F81F0000}"/>
    <cellStyle name="Output 9 7" xfId="3797" xr:uid="{00000000-0005-0000-0000-0000F91F0000}"/>
    <cellStyle name="Output 9 8" xfId="3619" xr:uid="{00000000-0005-0000-0000-0000FA1F0000}"/>
    <cellStyle name="Porcentaje" xfId="7" builtinId="5"/>
    <cellStyle name="Porcentaje 10" xfId="8441" xr:uid="{00000000-0005-0000-0000-0000FC1F0000}"/>
    <cellStyle name="Porcentaje 10 2" xfId="8496" xr:uid="{A4AD58D0-39FA-4A74-BF5F-CF88917AFE71}"/>
    <cellStyle name="Porcentaje 10 3" xfId="8523" xr:uid="{125E1E75-AABF-4168-9353-77486832CA2A}"/>
    <cellStyle name="Porcentaje 11" xfId="8465" xr:uid="{00000000-0005-0000-0000-0000FD1F0000}"/>
    <cellStyle name="Porcentaje 12" xfId="8486" xr:uid="{5ECF8581-3A4F-45E4-8F3F-73ED25728658}"/>
    <cellStyle name="Porcentaje 13" xfId="8526" xr:uid="{01074308-977A-41F5-B762-9794E0995506}"/>
    <cellStyle name="Porcentaje 2" xfId="15" xr:uid="{00000000-0005-0000-0000-0000FE1F0000}"/>
    <cellStyle name="Porcentaje 2 2" xfId="8421" xr:uid="{00000000-0005-0000-0000-0000FF1F0000}"/>
    <cellStyle name="Porcentaje 2 3" xfId="8491" xr:uid="{5D6CE110-CC53-4EF3-93E1-17EFEFD67769}"/>
    <cellStyle name="Porcentaje 2 4" xfId="8519" xr:uid="{931B04DF-152F-4F69-8DD0-2630DBD31979}"/>
    <cellStyle name="Porcentaje 3" xfId="10" xr:uid="{00000000-0005-0000-0000-000000200000}"/>
    <cellStyle name="Porcentaje 3 2" xfId="1981" xr:uid="{00000000-0005-0000-0000-000001200000}"/>
    <cellStyle name="Porcentaje 3 3" xfId="8446" xr:uid="{00000000-0005-0000-0000-000002200000}"/>
    <cellStyle name="Porcentaje 3 4" xfId="8497" xr:uid="{674EEE51-800F-424F-A26F-6E05079AD44F}"/>
    <cellStyle name="Porcentaje 4" xfId="1118" xr:uid="{00000000-0005-0000-0000-000003200000}"/>
    <cellStyle name="Porcentaje 4 2" xfId="1803" xr:uid="{00000000-0005-0000-0000-000004200000}"/>
    <cellStyle name="Porcentaje 4 2 2" xfId="4572" xr:uid="{00000000-0005-0000-0000-000005200000}"/>
    <cellStyle name="Porcentaje 4 3" xfId="3888" xr:uid="{00000000-0005-0000-0000-000006200000}"/>
    <cellStyle name="Porcentaje 4 4" xfId="8416" xr:uid="{00000000-0005-0000-0000-000007200000}"/>
    <cellStyle name="Porcentaje 4 5" xfId="3623" xr:uid="{00000000-0005-0000-0000-000008200000}"/>
    <cellStyle name="Porcentaje 5" xfId="3438" xr:uid="{00000000-0005-0000-0000-000009200000}"/>
    <cellStyle name="Porcentaje 6" xfId="3526" xr:uid="{00000000-0005-0000-0000-00000A200000}"/>
    <cellStyle name="Porcentaje 7" xfId="8425" xr:uid="{00000000-0005-0000-0000-00000B200000}"/>
    <cellStyle name="Porcentaje 8" xfId="8430" xr:uid="{00000000-0005-0000-0000-00000C200000}"/>
    <cellStyle name="Porcentaje 9" xfId="8435" xr:uid="{00000000-0005-0000-0000-00000D200000}"/>
    <cellStyle name="Porcentual 10 2" xfId="860" xr:uid="{00000000-0005-0000-0000-00000E200000}"/>
    <cellStyle name="Porcentual 10 3" xfId="861" xr:uid="{00000000-0005-0000-0000-00000F200000}"/>
    <cellStyle name="Porcentual 10 4" xfId="862" xr:uid="{00000000-0005-0000-0000-000010200000}"/>
    <cellStyle name="Porcentual 10 5" xfId="863" xr:uid="{00000000-0005-0000-0000-000011200000}"/>
    <cellStyle name="Porcentual 14 2" xfId="864" xr:uid="{00000000-0005-0000-0000-000012200000}"/>
    <cellStyle name="Porcentual 14 3" xfId="865" xr:uid="{00000000-0005-0000-0000-000013200000}"/>
    <cellStyle name="Porcentual 14 4" xfId="866" xr:uid="{00000000-0005-0000-0000-000014200000}"/>
    <cellStyle name="Porcentual 14 5" xfId="867" xr:uid="{00000000-0005-0000-0000-000015200000}"/>
    <cellStyle name="Porcentual 2" xfId="13" xr:uid="{00000000-0005-0000-0000-000016200000}"/>
    <cellStyle name="Porcentual 2 2" xfId="868" xr:uid="{00000000-0005-0000-0000-000017200000}"/>
    <cellStyle name="Porcentual 2 2 2" xfId="869" xr:uid="{00000000-0005-0000-0000-000018200000}"/>
    <cellStyle name="Porcentual 2 2 2 2" xfId="870" xr:uid="{00000000-0005-0000-0000-000019200000}"/>
    <cellStyle name="Porcentual 2 2 2 2 2" xfId="871" xr:uid="{00000000-0005-0000-0000-00001A200000}"/>
    <cellStyle name="Porcentual 2 2 2 2 3" xfId="872" xr:uid="{00000000-0005-0000-0000-00001B200000}"/>
    <cellStyle name="Porcentual 2 2 2 2 4" xfId="873" xr:uid="{00000000-0005-0000-0000-00001C200000}"/>
    <cellStyle name="Porcentual 2 2 2 2 5" xfId="874" xr:uid="{00000000-0005-0000-0000-00001D200000}"/>
    <cellStyle name="Porcentual 2 2 2 3" xfId="875" xr:uid="{00000000-0005-0000-0000-00001E200000}"/>
    <cellStyle name="Porcentual 2 2 2 4" xfId="3492" xr:uid="{00000000-0005-0000-0000-00001F200000}"/>
    <cellStyle name="Porcentual 2 2 3" xfId="876" xr:uid="{00000000-0005-0000-0000-000020200000}"/>
    <cellStyle name="Porcentual 2 2 3 2" xfId="877" xr:uid="{00000000-0005-0000-0000-000021200000}"/>
    <cellStyle name="Porcentual 2 2 3 3" xfId="878" xr:uid="{00000000-0005-0000-0000-000022200000}"/>
    <cellStyle name="Porcentual 2 2 3 4" xfId="879" xr:uid="{00000000-0005-0000-0000-000023200000}"/>
    <cellStyle name="Porcentual 2 2 3 5" xfId="880" xr:uid="{00000000-0005-0000-0000-000024200000}"/>
    <cellStyle name="Porcentual 2 2 4" xfId="881" xr:uid="{00000000-0005-0000-0000-000025200000}"/>
    <cellStyle name="Porcentual 2 2 5" xfId="882" xr:uid="{00000000-0005-0000-0000-000026200000}"/>
    <cellStyle name="Porcentual 2 2 6" xfId="883" xr:uid="{00000000-0005-0000-0000-000027200000}"/>
    <cellStyle name="Porcentual 2 3" xfId="884" xr:uid="{00000000-0005-0000-0000-000028200000}"/>
    <cellStyle name="Porcentual 2 3 2" xfId="3493" xr:uid="{00000000-0005-0000-0000-000029200000}"/>
    <cellStyle name="Porcentual 2 4" xfId="885" xr:uid="{00000000-0005-0000-0000-00002A200000}"/>
    <cellStyle name="Porcentual 2 5" xfId="500" xr:uid="{00000000-0005-0000-0000-00002B200000}"/>
    <cellStyle name="Porcentual 21" xfId="886" xr:uid="{00000000-0005-0000-0000-00002C200000}"/>
    <cellStyle name="Porcentual 3" xfId="366" xr:uid="{00000000-0005-0000-0000-00002D200000}"/>
    <cellStyle name="Porcentual 3 10" xfId="888" xr:uid="{00000000-0005-0000-0000-00002E200000}"/>
    <cellStyle name="Porcentual 3 10 2" xfId="889" xr:uid="{00000000-0005-0000-0000-00002F200000}"/>
    <cellStyle name="Porcentual 3 10 3" xfId="890" xr:uid="{00000000-0005-0000-0000-000030200000}"/>
    <cellStyle name="Porcentual 3 10 4" xfId="891" xr:uid="{00000000-0005-0000-0000-000031200000}"/>
    <cellStyle name="Porcentual 3 10 5" xfId="892" xr:uid="{00000000-0005-0000-0000-000032200000}"/>
    <cellStyle name="Porcentual 3 11" xfId="893" xr:uid="{00000000-0005-0000-0000-000033200000}"/>
    <cellStyle name="Porcentual 3 11 2" xfId="894" xr:uid="{00000000-0005-0000-0000-000034200000}"/>
    <cellStyle name="Porcentual 3 11 3" xfId="895" xr:uid="{00000000-0005-0000-0000-000035200000}"/>
    <cellStyle name="Porcentual 3 11 4" xfId="896" xr:uid="{00000000-0005-0000-0000-000036200000}"/>
    <cellStyle name="Porcentual 3 11 5" xfId="897" xr:uid="{00000000-0005-0000-0000-000037200000}"/>
    <cellStyle name="Porcentual 3 12" xfId="898" xr:uid="{00000000-0005-0000-0000-000038200000}"/>
    <cellStyle name="Porcentual 3 12 2" xfId="899" xr:uid="{00000000-0005-0000-0000-000039200000}"/>
    <cellStyle name="Porcentual 3 12 3" xfId="900" xr:uid="{00000000-0005-0000-0000-00003A200000}"/>
    <cellStyle name="Porcentual 3 12 4" xfId="901" xr:uid="{00000000-0005-0000-0000-00003B200000}"/>
    <cellStyle name="Porcentual 3 12 5" xfId="902" xr:uid="{00000000-0005-0000-0000-00003C200000}"/>
    <cellStyle name="Porcentual 3 13" xfId="903" xr:uid="{00000000-0005-0000-0000-00003D200000}"/>
    <cellStyle name="Porcentual 3 13 2" xfId="904" xr:uid="{00000000-0005-0000-0000-00003E200000}"/>
    <cellStyle name="Porcentual 3 13 3" xfId="905" xr:uid="{00000000-0005-0000-0000-00003F200000}"/>
    <cellStyle name="Porcentual 3 13 4" xfId="906" xr:uid="{00000000-0005-0000-0000-000040200000}"/>
    <cellStyle name="Porcentual 3 13 5" xfId="907" xr:uid="{00000000-0005-0000-0000-000041200000}"/>
    <cellStyle name="Porcentual 3 14" xfId="908" xr:uid="{00000000-0005-0000-0000-000042200000}"/>
    <cellStyle name="Porcentual 3 14 2" xfId="909" xr:uid="{00000000-0005-0000-0000-000043200000}"/>
    <cellStyle name="Porcentual 3 14 3" xfId="910" xr:uid="{00000000-0005-0000-0000-000044200000}"/>
    <cellStyle name="Porcentual 3 14 4" xfId="911" xr:uid="{00000000-0005-0000-0000-000045200000}"/>
    <cellStyle name="Porcentual 3 14 5" xfId="912" xr:uid="{00000000-0005-0000-0000-000046200000}"/>
    <cellStyle name="Porcentual 3 15" xfId="913" xr:uid="{00000000-0005-0000-0000-000047200000}"/>
    <cellStyle name="Porcentual 3 15 2" xfId="914" xr:uid="{00000000-0005-0000-0000-000048200000}"/>
    <cellStyle name="Porcentual 3 15 3" xfId="915" xr:uid="{00000000-0005-0000-0000-000049200000}"/>
    <cellStyle name="Porcentual 3 15 4" xfId="916" xr:uid="{00000000-0005-0000-0000-00004A200000}"/>
    <cellStyle name="Porcentual 3 15 5" xfId="917" xr:uid="{00000000-0005-0000-0000-00004B200000}"/>
    <cellStyle name="Porcentual 3 16" xfId="918" xr:uid="{00000000-0005-0000-0000-00004C200000}"/>
    <cellStyle name="Porcentual 3 16 2" xfId="919" xr:uid="{00000000-0005-0000-0000-00004D200000}"/>
    <cellStyle name="Porcentual 3 16 3" xfId="920" xr:uid="{00000000-0005-0000-0000-00004E200000}"/>
    <cellStyle name="Porcentual 3 16 4" xfId="921" xr:uid="{00000000-0005-0000-0000-00004F200000}"/>
    <cellStyle name="Porcentual 3 16 5" xfId="922" xr:uid="{00000000-0005-0000-0000-000050200000}"/>
    <cellStyle name="Porcentual 3 17" xfId="923" xr:uid="{00000000-0005-0000-0000-000051200000}"/>
    <cellStyle name="Porcentual 3 17 2" xfId="924" xr:uid="{00000000-0005-0000-0000-000052200000}"/>
    <cellStyle name="Porcentual 3 17 3" xfId="925" xr:uid="{00000000-0005-0000-0000-000053200000}"/>
    <cellStyle name="Porcentual 3 17 4" xfId="926" xr:uid="{00000000-0005-0000-0000-000054200000}"/>
    <cellStyle name="Porcentual 3 17 5" xfId="927" xr:uid="{00000000-0005-0000-0000-000055200000}"/>
    <cellStyle name="Porcentual 3 18" xfId="928" xr:uid="{00000000-0005-0000-0000-000056200000}"/>
    <cellStyle name="Porcentual 3 18 2" xfId="929" xr:uid="{00000000-0005-0000-0000-000057200000}"/>
    <cellStyle name="Porcentual 3 18 3" xfId="930" xr:uid="{00000000-0005-0000-0000-000058200000}"/>
    <cellStyle name="Porcentual 3 18 4" xfId="931" xr:uid="{00000000-0005-0000-0000-000059200000}"/>
    <cellStyle name="Porcentual 3 18 5" xfId="932" xr:uid="{00000000-0005-0000-0000-00005A200000}"/>
    <cellStyle name="Porcentual 3 19" xfId="933" xr:uid="{00000000-0005-0000-0000-00005B200000}"/>
    <cellStyle name="Porcentual 3 19 2" xfId="934" xr:uid="{00000000-0005-0000-0000-00005C200000}"/>
    <cellStyle name="Porcentual 3 19 3" xfId="935" xr:uid="{00000000-0005-0000-0000-00005D200000}"/>
    <cellStyle name="Porcentual 3 19 4" xfId="936" xr:uid="{00000000-0005-0000-0000-00005E200000}"/>
    <cellStyle name="Porcentual 3 19 5" xfId="937" xr:uid="{00000000-0005-0000-0000-00005F200000}"/>
    <cellStyle name="Porcentual 3 2" xfId="938" xr:uid="{00000000-0005-0000-0000-000060200000}"/>
    <cellStyle name="Porcentual 3 20" xfId="939" xr:uid="{00000000-0005-0000-0000-000061200000}"/>
    <cellStyle name="Porcentual 3 20 2" xfId="940" xr:uid="{00000000-0005-0000-0000-000062200000}"/>
    <cellStyle name="Porcentual 3 20 3" xfId="941" xr:uid="{00000000-0005-0000-0000-000063200000}"/>
    <cellStyle name="Porcentual 3 20 4" xfId="942" xr:uid="{00000000-0005-0000-0000-000064200000}"/>
    <cellStyle name="Porcentual 3 20 5" xfId="943" xr:uid="{00000000-0005-0000-0000-000065200000}"/>
    <cellStyle name="Porcentual 3 21" xfId="944" xr:uid="{00000000-0005-0000-0000-000066200000}"/>
    <cellStyle name="Porcentual 3 21 2" xfId="945" xr:uid="{00000000-0005-0000-0000-000067200000}"/>
    <cellStyle name="Porcentual 3 21 3" xfId="946" xr:uid="{00000000-0005-0000-0000-000068200000}"/>
    <cellStyle name="Porcentual 3 21 4" xfId="947" xr:uid="{00000000-0005-0000-0000-000069200000}"/>
    <cellStyle name="Porcentual 3 21 5" xfId="948" xr:uid="{00000000-0005-0000-0000-00006A200000}"/>
    <cellStyle name="Porcentual 3 22" xfId="887" xr:uid="{00000000-0005-0000-0000-00006B200000}"/>
    <cellStyle name="Porcentual 3 3" xfId="949" xr:uid="{00000000-0005-0000-0000-00006C200000}"/>
    <cellStyle name="Porcentual 3 3 10" xfId="950" xr:uid="{00000000-0005-0000-0000-00006D200000}"/>
    <cellStyle name="Porcentual 3 3 10 2" xfId="951" xr:uid="{00000000-0005-0000-0000-00006E200000}"/>
    <cellStyle name="Porcentual 3 3 10 3" xfId="952" xr:uid="{00000000-0005-0000-0000-00006F200000}"/>
    <cellStyle name="Porcentual 3 3 10 4" xfId="953" xr:uid="{00000000-0005-0000-0000-000070200000}"/>
    <cellStyle name="Porcentual 3 3 10 5" xfId="954" xr:uid="{00000000-0005-0000-0000-000071200000}"/>
    <cellStyle name="Porcentual 3 3 11" xfId="955" xr:uid="{00000000-0005-0000-0000-000072200000}"/>
    <cellStyle name="Porcentual 3 3 11 2" xfId="956" xr:uid="{00000000-0005-0000-0000-000073200000}"/>
    <cellStyle name="Porcentual 3 3 11 3" xfId="957" xr:uid="{00000000-0005-0000-0000-000074200000}"/>
    <cellStyle name="Porcentual 3 3 11 4" xfId="958" xr:uid="{00000000-0005-0000-0000-000075200000}"/>
    <cellStyle name="Porcentual 3 3 11 5" xfId="959" xr:uid="{00000000-0005-0000-0000-000076200000}"/>
    <cellStyle name="Porcentual 3 3 12" xfId="960" xr:uid="{00000000-0005-0000-0000-000077200000}"/>
    <cellStyle name="Porcentual 3 3 12 2" xfId="961" xr:uid="{00000000-0005-0000-0000-000078200000}"/>
    <cellStyle name="Porcentual 3 3 12 3" xfId="962" xr:uid="{00000000-0005-0000-0000-000079200000}"/>
    <cellStyle name="Porcentual 3 3 12 4" xfId="963" xr:uid="{00000000-0005-0000-0000-00007A200000}"/>
    <cellStyle name="Porcentual 3 3 12 5" xfId="964" xr:uid="{00000000-0005-0000-0000-00007B200000}"/>
    <cellStyle name="Porcentual 3 3 13" xfId="965" xr:uid="{00000000-0005-0000-0000-00007C200000}"/>
    <cellStyle name="Porcentual 3 3 13 2" xfId="966" xr:uid="{00000000-0005-0000-0000-00007D200000}"/>
    <cellStyle name="Porcentual 3 3 13 3" xfId="967" xr:uid="{00000000-0005-0000-0000-00007E200000}"/>
    <cellStyle name="Porcentual 3 3 13 4" xfId="968" xr:uid="{00000000-0005-0000-0000-00007F200000}"/>
    <cellStyle name="Porcentual 3 3 13 5" xfId="969" xr:uid="{00000000-0005-0000-0000-000080200000}"/>
    <cellStyle name="Porcentual 3 3 14" xfId="970" xr:uid="{00000000-0005-0000-0000-000081200000}"/>
    <cellStyle name="Porcentual 3 3 14 2" xfId="971" xr:uid="{00000000-0005-0000-0000-000082200000}"/>
    <cellStyle name="Porcentual 3 3 14 3" xfId="972" xr:uid="{00000000-0005-0000-0000-000083200000}"/>
    <cellStyle name="Porcentual 3 3 14 4" xfId="973" xr:uid="{00000000-0005-0000-0000-000084200000}"/>
    <cellStyle name="Porcentual 3 3 14 5" xfId="974" xr:uid="{00000000-0005-0000-0000-000085200000}"/>
    <cellStyle name="Porcentual 3 3 15" xfId="975" xr:uid="{00000000-0005-0000-0000-000086200000}"/>
    <cellStyle name="Porcentual 3 3 15 2" xfId="976" xr:uid="{00000000-0005-0000-0000-000087200000}"/>
    <cellStyle name="Porcentual 3 3 15 3" xfId="977" xr:uid="{00000000-0005-0000-0000-000088200000}"/>
    <cellStyle name="Porcentual 3 3 15 4" xfId="978" xr:uid="{00000000-0005-0000-0000-000089200000}"/>
    <cellStyle name="Porcentual 3 3 15 5" xfId="979" xr:uid="{00000000-0005-0000-0000-00008A200000}"/>
    <cellStyle name="Porcentual 3 3 16" xfId="980" xr:uid="{00000000-0005-0000-0000-00008B200000}"/>
    <cellStyle name="Porcentual 3 3 16 2" xfId="981" xr:uid="{00000000-0005-0000-0000-00008C200000}"/>
    <cellStyle name="Porcentual 3 3 16 3" xfId="982" xr:uid="{00000000-0005-0000-0000-00008D200000}"/>
    <cellStyle name="Porcentual 3 3 16 4" xfId="983" xr:uid="{00000000-0005-0000-0000-00008E200000}"/>
    <cellStyle name="Porcentual 3 3 16 5" xfId="984" xr:uid="{00000000-0005-0000-0000-00008F200000}"/>
    <cellStyle name="Porcentual 3 3 17" xfId="985" xr:uid="{00000000-0005-0000-0000-000090200000}"/>
    <cellStyle name="Porcentual 3 3 17 2" xfId="986" xr:uid="{00000000-0005-0000-0000-000091200000}"/>
    <cellStyle name="Porcentual 3 3 17 3" xfId="987" xr:uid="{00000000-0005-0000-0000-000092200000}"/>
    <cellStyle name="Porcentual 3 3 17 4" xfId="988" xr:uid="{00000000-0005-0000-0000-000093200000}"/>
    <cellStyle name="Porcentual 3 3 17 5" xfId="989" xr:uid="{00000000-0005-0000-0000-000094200000}"/>
    <cellStyle name="Porcentual 3 3 18" xfId="990" xr:uid="{00000000-0005-0000-0000-000095200000}"/>
    <cellStyle name="Porcentual 3 3 18 2" xfId="991" xr:uid="{00000000-0005-0000-0000-000096200000}"/>
    <cellStyle name="Porcentual 3 3 18 3" xfId="992" xr:uid="{00000000-0005-0000-0000-000097200000}"/>
    <cellStyle name="Porcentual 3 3 18 4" xfId="993" xr:uid="{00000000-0005-0000-0000-000098200000}"/>
    <cellStyle name="Porcentual 3 3 18 5" xfId="994" xr:uid="{00000000-0005-0000-0000-000099200000}"/>
    <cellStyle name="Porcentual 3 3 19" xfId="995" xr:uid="{00000000-0005-0000-0000-00009A200000}"/>
    <cellStyle name="Porcentual 3 3 19 2" xfId="996" xr:uid="{00000000-0005-0000-0000-00009B200000}"/>
    <cellStyle name="Porcentual 3 3 19 3" xfId="997" xr:uid="{00000000-0005-0000-0000-00009C200000}"/>
    <cellStyle name="Porcentual 3 3 19 4" xfId="998" xr:uid="{00000000-0005-0000-0000-00009D200000}"/>
    <cellStyle name="Porcentual 3 3 19 5" xfId="999" xr:uid="{00000000-0005-0000-0000-00009E200000}"/>
    <cellStyle name="Porcentual 3 3 2" xfId="1000" xr:uid="{00000000-0005-0000-0000-00009F200000}"/>
    <cellStyle name="Porcentual 3 3 2 10" xfId="1001" xr:uid="{00000000-0005-0000-0000-0000A0200000}"/>
    <cellStyle name="Porcentual 3 3 2 11" xfId="1002" xr:uid="{00000000-0005-0000-0000-0000A1200000}"/>
    <cellStyle name="Porcentual 3 3 2 12" xfId="1003" xr:uid="{00000000-0005-0000-0000-0000A2200000}"/>
    <cellStyle name="Porcentual 3 3 2 13" xfId="1004" xr:uid="{00000000-0005-0000-0000-0000A3200000}"/>
    <cellStyle name="Porcentual 3 3 2 14" xfId="1005" xr:uid="{00000000-0005-0000-0000-0000A4200000}"/>
    <cellStyle name="Porcentual 3 3 2 15" xfId="1006" xr:uid="{00000000-0005-0000-0000-0000A5200000}"/>
    <cellStyle name="Porcentual 3 3 2 16" xfId="1007" xr:uid="{00000000-0005-0000-0000-0000A6200000}"/>
    <cellStyle name="Porcentual 3 3 2 17" xfId="1008" xr:uid="{00000000-0005-0000-0000-0000A7200000}"/>
    <cellStyle name="Porcentual 3 3 2 18" xfId="1009" xr:uid="{00000000-0005-0000-0000-0000A8200000}"/>
    <cellStyle name="Porcentual 3 3 2 19" xfId="1010" xr:uid="{00000000-0005-0000-0000-0000A9200000}"/>
    <cellStyle name="Porcentual 3 3 2 2" xfId="1011" xr:uid="{00000000-0005-0000-0000-0000AA200000}"/>
    <cellStyle name="Porcentual 3 3 2 20" xfId="1012" xr:uid="{00000000-0005-0000-0000-0000AB200000}"/>
    <cellStyle name="Porcentual 3 3 2 21" xfId="1013" xr:uid="{00000000-0005-0000-0000-0000AC200000}"/>
    <cellStyle name="Porcentual 3 3 2 22" xfId="1014" xr:uid="{00000000-0005-0000-0000-0000AD200000}"/>
    <cellStyle name="Porcentual 3 3 2 3" xfId="1015" xr:uid="{00000000-0005-0000-0000-0000AE200000}"/>
    <cellStyle name="Porcentual 3 3 2 4" xfId="1016" xr:uid="{00000000-0005-0000-0000-0000AF200000}"/>
    <cellStyle name="Porcentual 3 3 2 5" xfId="1017" xr:uid="{00000000-0005-0000-0000-0000B0200000}"/>
    <cellStyle name="Porcentual 3 3 2 6" xfId="1018" xr:uid="{00000000-0005-0000-0000-0000B1200000}"/>
    <cellStyle name="Porcentual 3 3 2 7" xfId="1019" xr:uid="{00000000-0005-0000-0000-0000B2200000}"/>
    <cellStyle name="Porcentual 3 3 2 8" xfId="1020" xr:uid="{00000000-0005-0000-0000-0000B3200000}"/>
    <cellStyle name="Porcentual 3 3 2 9" xfId="1021" xr:uid="{00000000-0005-0000-0000-0000B4200000}"/>
    <cellStyle name="Porcentual 3 3 3" xfId="1022" xr:uid="{00000000-0005-0000-0000-0000B5200000}"/>
    <cellStyle name="Porcentual 3 3 4" xfId="1023" xr:uid="{00000000-0005-0000-0000-0000B6200000}"/>
    <cellStyle name="Porcentual 3 3 4 2" xfId="1024" xr:uid="{00000000-0005-0000-0000-0000B7200000}"/>
    <cellStyle name="Porcentual 3 3 4 3" xfId="1025" xr:uid="{00000000-0005-0000-0000-0000B8200000}"/>
    <cellStyle name="Porcentual 3 3 4 4" xfId="1026" xr:uid="{00000000-0005-0000-0000-0000B9200000}"/>
    <cellStyle name="Porcentual 3 3 4 5" xfId="1027" xr:uid="{00000000-0005-0000-0000-0000BA200000}"/>
    <cellStyle name="Porcentual 3 3 5" xfId="1028" xr:uid="{00000000-0005-0000-0000-0000BB200000}"/>
    <cellStyle name="Porcentual 3 3 5 2" xfId="1029" xr:uid="{00000000-0005-0000-0000-0000BC200000}"/>
    <cellStyle name="Porcentual 3 3 5 3" xfId="1030" xr:uid="{00000000-0005-0000-0000-0000BD200000}"/>
    <cellStyle name="Porcentual 3 3 5 4" xfId="1031" xr:uid="{00000000-0005-0000-0000-0000BE200000}"/>
    <cellStyle name="Porcentual 3 3 5 5" xfId="1032" xr:uid="{00000000-0005-0000-0000-0000BF200000}"/>
    <cellStyle name="Porcentual 3 3 6" xfId="1033" xr:uid="{00000000-0005-0000-0000-0000C0200000}"/>
    <cellStyle name="Porcentual 3 3 6 2" xfId="1034" xr:uid="{00000000-0005-0000-0000-0000C1200000}"/>
    <cellStyle name="Porcentual 3 3 6 3" xfId="1035" xr:uid="{00000000-0005-0000-0000-0000C2200000}"/>
    <cellStyle name="Porcentual 3 3 6 4" xfId="1036" xr:uid="{00000000-0005-0000-0000-0000C3200000}"/>
    <cellStyle name="Porcentual 3 3 6 5" xfId="1037" xr:uid="{00000000-0005-0000-0000-0000C4200000}"/>
    <cellStyle name="Porcentual 3 3 7" xfId="1038" xr:uid="{00000000-0005-0000-0000-0000C5200000}"/>
    <cellStyle name="Porcentual 3 3 7 2" xfId="1039" xr:uid="{00000000-0005-0000-0000-0000C6200000}"/>
    <cellStyle name="Porcentual 3 3 7 3" xfId="1040" xr:uid="{00000000-0005-0000-0000-0000C7200000}"/>
    <cellStyle name="Porcentual 3 3 7 4" xfId="1041" xr:uid="{00000000-0005-0000-0000-0000C8200000}"/>
    <cellStyle name="Porcentual 3 3 7 5" xfId="1042" xr:uid="{00000000-0005-0000-0000-0000C9200000}"/>
    <cellStyle name="Porcentual 3 3 8" xfId="1043" xr:uid="{00000000-0005-0000-0000-0000CA200000}"/>
    <cellStyle name="Porcentual 3 3 8 2" xfId="1044" xr:uid="{00000000-0005-0000-0000-0000CB200000}"/>
    <cellStyle name="Porcentual 3 3 8 3" xfId="1045" xr:uid="{00000000-0005-0000-0000-0000CC200000}"/>
    <cellStyle name="Porcentual 3 3 8 4" xfId="1046" xr:uid="{00000000-0005-0000-0000-0000CD200000}"/>
    <cellStyle name="Porcentual 3 3 8 5" xfId="1047" xr:uid="{00000000-0005-0000-0000-0000CE200000}"/>
    <cellStyle name="Porcentual 3 3 9" xfId="1048" xr:uid="{00000000-0005-0000-0000-0000CF200000}"/>
    <cellStyle name="Porcentual 3 3 9 2" xfId="1049" xr:uid="{00000000-0005-0000-0000-0000D0200000}"/>
    <cellStyle name="Porcentual 3 3 9 3" xfId="1050" xr:uid="{00000000-0005-0000-0000-0000D1200000}"/>
    <cellStyle name="Porcentual 3 3 9 4" xfId="1051" xr:uid="{00000000-0005-0000-0000-0000D2200000}"/>
    <cellStyle name="Porcentual 3 3 9 5" xfId="1052" xr:uid="{00000000-0005-0000-0000-0000D3200000}"/>
    <cellStyle name="Porcentual 3 4" xfId="1053" xr:uid="{00000000-0005-0000-0000-0000D4200000}"/>
    <cellStyle name="Porcentual 3 4 10" xfId="1054" xr:uid="{00000000-0005-0000-0000-0000D5200000}"/>
    <cellStyle name="Porcentual 3 4 11" xfId="1055" xr:uid="{00000000-0005-0000-0000-0000D6200000}"/>
    <cellStyle name="Porcentual 3 4 12" xfId="1056" xr:uid="{00000000-0005-0000-0000-0000D7200000}"/>
    <cellStyle name="Porcentual 3 4 13" xfId="1057" xr:uid="{00000000-0005-0000-0000-0000D8200000}"/>
    <cellStyle name="Porcentual 3 4 14" xfId="1058" xr:uid="{00000000-0005-0000-0000-0000D9200000}"/>
    <cellStyle name="Porcentual 3 4 15" xfId="1059" xr:uid="{00000000-0005-0000-0000-0000DA200000}"/>
    <cellStyle name="Porcentual 3 4 16" xfId="1060" xr:uid="{00000000-0005-0000-0000-0000DB200000}"/>
    <cellStyle name="Porcentual 3 4 17" xfId="1061" xr:uid="{00000000-0005-0000-0000-0000DC200000}"/>
    <cellStyle name="Porcentual 3 4 18" xfId="1062" xr:uid="{00000000-0005-0000-0000-0000DD200000}"/>
    <cellStyle name="Porcentual 3 4 19" xfId="1063" xr:uid="{00000000-0005-0000-0000-0000DE200000}"/>
    <cellStyle name="Porcentual 3 4 2" xfId="1064" xr:uid="{00000000-0005-0000-0000-0000DF200000}"/>
    <cellStyle name="Porcentual 3 4 20" xfId="1065" xr:uid="{00000000-0005-0000-0000-0000E0200000}"/>
    <cellStyle name="Porcentual 3 4 21" xfId="1066" xr:uid="{00000000-0005-0000-0000-0000E1200000}"/>
    <cellStyle name="Porcentual 3 4 22" xfId="1067" xr:uid="{00000000-0005-0000-0000-0000E2200000}"/>
    <cellStyle name="Porcentual 3 4 3" xfId="1068" xr:uid="{00000000-0005-0000-0000-0000E3200000}"/>
    <cellStyle name="Porcentual 3 4 4" xfId="1069" xr:uid="{00000000-0005-0000-0000-0000E4200000}"/>
    <cellStyle name="Porcentual 3 4 5" xfId="1070" xr:uid="{00000000-0005-0000-0000-0000E5200000}"/>
    <cellStyle name="Porcentual 3 4 6" xfId="1071" xr:uid="{00000000-0005-0000-0000-0000E6200000}"/>
    <cellStyle name="Porcentual 3 4 7" xfId="1072" xr:uid="{00000000-0005-0000-0000-0000E7200000}"/>
    <cellStyle name="Porcentual 3 4 8" xfId="1073" xr:uid="{00000000-0005-0000-0000-0000E8200000}"/>
    <cellStyle name="Porcentual 3 4 9" xfId="1074" xr:uid="{00000000-0005-0000-0000-0000E9200000}"/>
    <cellStyle name="Porcentual 3 5" xfId="1075" xr:uid="{00000000-0005-0000-0000-0000EA200000}"/>
    <cellStyle name="Porcentual 3 6" xfId="1076" xr:uid="{00000000-0005-0000-0000-0000EB200000}"/>
    <cellStyle name="Porcentual 3 6 2" xfId="1077" xr:uid="{00000000-0005-0000-0000-0000EC200000}"/>
    <cellStyle name="Porcentual 3 6 3" xfId="1078" xr:uid="{00000000-0005-0000-0000-0000ED200000}"/>
    <cellStyle name="Porcentual 3 6 4" xfId="1079" xr:uid="{00000000-0005-0000-0000-0000EE200000}"/>
    <cellStyle name="Porcentual 3 6 5" xfId="1080" xr:uid="{00000000-0005-0000-0000-0000EF200000}"/>
    <cellStyle name="Porcentual 3 7" xfId="1081" xr:uid="{00000000-0005-0000-0000-0000F0200000}"/>
    <cellStyle name="Porcentual 3 7 2" xfId="1082" xr:uid="{00000000-0005-0000-0000-0000F1200000}"/>
    <cellStyle name="Porcentual 3 7 3" xfId="1083" xr:uid="{00000000-0005-0000-0000-0000F2200000}"/>
    <cellStyle name="Porcentual 3 7 4" xfId="1084" xr:uid="{00000000-0005-0000-0000-0000F3200000}"/>
    <cellStyle name="Porcentual 3 7 5" xfId="1085" xr:uid="{00000000-0005-0000-0000-0000F4200000}"/>
    <cellStyle name="Porcentual 3 8" xfId="1086" xr:uid="{00000000-0005-0000-0000-0000F5200000}"/>
    <cellStyle name="Porcentual 3 8 2" xfId="1087" xr:uid="{00000000-0005-0000-0000-0000F6200000}"/>
    <cellStyle name="Porcentual 3 8 3" xfId="1088" xr:uid="{00000000-0005-0000-0000-0000F7200000}"/>
    <cellStyle name="Porcentual 3 8 4" xfId="1089" xr:uid="{00000000-0005-0000-0000-0000F8200000}"/>
    <cellStyle name="Porcentual 3 8 5" xfId="1090" xr:uid="{00000000-0005-0000-0000-0000F9200000}"/>
    <cellStyle name="Porcentual 3 9" xfId="1091" xr:uid="{00000000-0005-0000-0000-0000FA200000}"/>
    <cellStyle name="Porcentual 3 9 2" xfId="1092" xr:uid="{00000000-0005-0000-0000-0000FB200000}"/>
    <cellStyle name="Porcentual 3 9 3" xfId="1093" xr:uid="{00000000-0005-0000-0000-0000FC200000}"/>
    <cellStyle name="Porcentual 3 9 4" xfId="1094" xr:uid="{00000000-0005-0000-0000-0000FD200000}"/>
    <cellStyle name="Porcentual 3 9 5" xfId="1095" xr:uid="{00000000-0005-0000-0000-0000FE200000}"/>
    <cellStyle name="Porcentual 4" xfId="1096" xr:uid="{00000000-0005-0000-0000-0000FF200000}"/>
    <cellStyle name="Porcentual 4 2" xfId="1097" xr:uid="{00000000-0005-0000-0000-000000210000}"/>
    <cellStyle name="Porcentual 4 2 2" xfId="1098" xr:uid="{00000000-0005-0000-0000-000001210000}"/>
    <cellStyle name="Porcentual 4 2 3" xfId="1099" xr:uid="{00000000-0005-0000-0000-000002210000}"/>
    <cellStyle name="Porcentual 4 2 4" xfId="1100" xr:uid="{00000000-0005-0000-0000-000003210000}"/>
    <cellStyle name="Porcentual 4 2 5" xfId="1101" xr:uid="{00000000-0005-0000-0000-000004210000}"/>
    <cellStyle name="Porcentual 4 2 6" xfId="3495" xr:uid="{00000000-0005-0000-0000-000005210000}"/>
    <cellStyle name="Porcentual 4 3" xfId="1102" xr:uid="{00000000-0005-0000-0000-000006210000}"/>
    <cellStyle name="Porcentual 4 3 2" xfId="1103" xr:uid="{00000000-0005-0000-0000-000007210000}"/>
    <cellStyle name="Porcentual 4 3 3" xfId="1104" xr:uid="{00000000-0005-0000-0000-000008210000}"/>
    <cellStyle name="Porcentual 4 3 4" xfId="1105" xr:uid="{00000000-0005-0000-0000-000009210000}"/>
    <cellStyle name="Porcentual 4 3 5" xfId="1106" xr:uid="{00000000-0005-0000-0000-00000A210000}"/>
    <cellStyle name="Porcentual 4 3 6" xfId="3496" xr:uid="{00000000-0005-0000-0000-00000B210000}"/>
    <cellStyle name="Porcentual 4 4" xfId="3494" xr:uid="{00000000-0005-0000-0000-00000C210000}"/>
    <cellStyle name="Porcentual 5" xfId="3497" xr:uid="{00000000-0005-0000-0000-00000D210000}"/>
    <cellStyle name="Porcentual 5 2" xfId="3498" xr:uid="{00000000-0005-0000-0000-00000E210000}"/>
    <cellStyle name="Porcentual 5 3" xfId="3499" xr:uid="{00000000-0005-0000-0000-00000F210000}"/>
    <cellStyle name="Porcentual 6" xfId="3500" xr:uid="{00000000-0005-0000-0000-000010210000}"/>
    <cellStyle name="Porcentual 7" xfId="3501" xr:uid="{00000000-0005-0000-0000-000011210000}"/>
    <cellStyle name="Porcentual_AIU 2008 SESAC JULIO 42" xfId="14" xr:uid="{00000000-0005-0000-0000-000012210000}"/>
    <cellStyle name="Punto0" xfId="1107" xr:uid="{00000000-0005-0000-0000-000013210000}"/>
    <cellStyle name="Title" xfId="367" xr:uid="{00000000-0005-0000-0000-000014210000}"/>
    <cellStyle name="Warning Text" xfId="368" xr:uid="{00000000-0005-0000-0000-000015210000}"/>
  </cellStyles>
  <dxfs count="0"/>
  <tableStyles count="0" defaultTableStyle="TableStyleMedium2" defaultPivotStyle="PivotStyleLight16"/>
  <colors>
    <mruColors>
      <color rgb="FF92D050"/>
      <color rgb="FF9999FF"/>
      <color rgb="FF99FF33"/>
      <color rgb="FFFF0000"/>
      <color rgb="FF6666FF"/>
      <color rgb="FF9966FF"/>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2</xdr:col>
      <xdr:colOff>0</xdr:colOff>
      <xdr:row>181</xdr:row>
      <xdr:rowOff>0</xdr:rowOff>
    </xdr:from>
    <xdr:ext cx="0" cy="304800"/>
    <xdr:pic>
      <xdr:nvPicPr>
        <xdr:cNvPr id="2" name="image2.png">
          <a:extLst>
            <a:ext uri="{FF2B5EF4-FFF2-40B4-BE49-F238E27FC236}">
              <a16:creationId xmlns:a16="http://schemas.microsoft.com/office/drawing/2014/main" id="{2780B748-6E2B-4D12-8F6C-5B7DDB4A4AFC}"/>
            </a:ext>
          </a:extLst>
        </xdr:cNvPr>
        <xdr:cNvPicPr preferRelativeResize="0"/>
      </xdr:nvPicPr>
      <xdr:blipFill>
        <a:blip xmlns:r="http://schemas.openxmlformats.org/officeDocument/2006/relationships" r:embed="rId1" cstate="print"/>
        <a:stretch>
          <a:fillRect/>
        </a:stretch>
      </xdr:blipFill>
      <xdr:spPr>
        <a:xfrm>
          <a:off x="723900" y="168735375"/>
          <a:ext cx="0" cy="304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xdr:col>
      <xdr:colOff>245052</xdr:colOff>
      <xdr:row>1</xdr:row>
      <xdr:rowOff>151534</xdr:rowOff>
    </xdr:from>
    <xdr:to>
      <xdr:col>1</xdr:col>
      <xdr:colOff>2545772</xdr:colOff>
      <xdr:row>4</xdr:row>
      <xdr:rowOff>60382</xdr:rowOff>
    </xdr:to>
    <xdr:pic>
      <xdr:nvPicPr>
        <xdr:cNvPr id="14" name="Imagen 13">
          <a:extLst>
            <a:ext uri="{FF2B5EF4-FFF2-40B4-BE49-F238E27FC236}">
              <a16:creationId xmlns:a16="http://schemas.microsoft.com/office/drawing/2014/main" id="{F19C5541-45A0-4836-AFD5-7268DEC81E8E}"/>
            </a:ext>
          </a:extLst>
        </xdr:cNvPr>
        <xdr:cNvPicPr>
          <a:picLocks noChangeAspect="1"/>
        </xdr:cNvPicPr>
      </xdr:nvPicPr>
      <xdr:blipFill>
        <a:blip xmlns:r="http://schemas.openxmlformats.org/officeDocument/2006/relationships" r:embed="rId1"/>
        <a:stretch>
          <a:fillRect/>
        </a:stretch>
      </xdr:blipFill>
      <xdr:spPr>
        <a:xfrm>
          <a:off x="2946688" y="342034"/>
          <a:ext cx="2300720" cy="636212"/>
        </a:xfrm>
        <a:prstGeom prst="rect">
          <a:avLst/>
        </a:prstGeom>
      </xdr:spPr>
    </xdr:pic>
    <xdr:clientData/>
  </xdr:twoCellAnchor>
  <xdr:twoCellAnchor editAs="oneCell">
    <xdr:from>
      <xdr:col>2</xdr:col>
      <xdr:colOff>1188893</xdr:colOff>
      <xdr:row>71</xdr:row>
      <xdr:rowOff>56285</xdr:rowOff>
    </xdr:from>
    <xdr:to>
      <xdr:col>2</xdr:col>
      <xdr:colOff>3619499</xdr:colOff>
      <xdr:row>73</xdr:row>
      <xdr:rowOff>17321</xdr:rowOff>
    </xdr:to>
    <xdr:pic>
      <xdr:nvPicPr>
        <xdr:cNvPr id="15" name="Imagen 14">
          <a:extLst>
            <a:ext uri="{FF2B5EF4-FFF2-40B4-BE49-F238E27FC236}">
              <a16:creationId xmlns:a16="http://schemas.microsoft.com/office/drawing/2014/main" id="{83FF243F-FC73-4D38-BD67-607DB375EF22}"/>
            </a:ext>
          </a:extLst>
        </xdr:cNvPr>
        <xdr:cNvPicPr>
          <a:picLocks noChangeAspect="1"/>
        </xdr:cNvPicPr>
      </xdr:nvPicPr>
      <xdr:blipFill>
        <a:blip xmlns:r="http://schemas.openxmlformats.org/officeDocument/2006/relationships" r:embed="rId2"/>
        <a:stretch>
          <a:fillRect/>
        </a:stretch>
      </xdr:blipFill>
      <xdr:spPr>
        <a:xfrm>
          <a:off x="4132984" y="17391785"/>
          <a:ext cx="2430606" cy="8615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245052</xdr:colOff>
      <xdr:row>1</xdr:row>
      <xdr:rowOff>151534</xdr:rowOff>
    </xdr:from>
    <xdr:to>
      <xdr:col>1</xdr:col>
      <xdr:colOff>2545772</xdr:colOff>
      <xdr:row>4</xdr:row>
      <xdr:rowOff>60382</xdr:rowOff>
    </xdr:to>
    <xdr:pic>
      <xdr:nvPicPr>
        <xdr:cNvPr id="2" name="Imagen 1">
          <a:extLst>
            <a:ext uri="{FF2B5EF4-FFF2-40B4-BE49-F238E27FC236}">
              <a16:creationId xmlns:a16="http://schemas.microsoft.com/office/drawing/2014/main" id="{141D5EF8-821A-44A4-A08C-983AF07CAB12}"/>
            </a:ext>
          </a:extLst>
        </xdr:cNvPr>
        <xdr:cNvPicPr>
          <a:picLocks noChangeAspect="1"/>
        </xdr:cNvPicPr>
      </xdr:nvPicPr>
      <xdr:blipFill>
        <a:blip xmlns:r="http://schemas.openxmlformats.org/officeDocument/2006/relationships" r:embed="rId1"/>
        <a:stretch>
          <a:fillRect/>
        </a:stretch>
      </xdr:blipFill>
      <xdr:spPr>
        <a:xfrm>
          <a:off x="483177" y="342034"/>
          <a:ext cx="2300720" cy="632748"/>
        </a:xfrm>
        <a:prstGeom prst="rect">
          <a:avLst/>
        </a:prstGeom>
      </xdr:spPr>
    </xdr:pic>
    <xdr:clientData/>
  </xdr:twoCellAnchor>
  <xdr:twoCellAnchor editAs="oneCell">
    <xdr:from>
      <xdr:col>2</xdr:col>
      <xdr:colOff>1188893</xdr:colOff>
      <xdr:row>66</xdr:row>
      <xdr:rowOff>56285</xdr:rowOff>
    </xdr:from>
    <xdr:to>
      <xdr:col>2</xdr:col>
      <xdr:colOff>3619499</xdr:colOff>
      <xdr:row>68</xdr:row>
      <xdr:rowOff>17320</xdr:rowOff>
    </xdr:to>
    <xdr:pic>
      <xdr:nvPicPr>
        <xdr:cNvPr id="3" name="Imagen 2">
          <a:extLst>
            <a:ext uri="{FF2B5EF4-FFF2-40B4-BE49-F238E27FC236}">
              <a16:creationId xmlns:a16="http://schemas.microsoft.com/office/drawing/2014/main" id="{DC568F8B-143B-41C3-BA3A-FD8A513EB022}"/>
            </a:ext>
          </a:extLst>
        </xdr:cNvPr>
        <xdr:cNvPicPr>
          <a:picLocks noChangeAspect="1"/>
        </xdr:cNvPicPr>
      </xdr:nvPicPr>
      <xdr:blipFill>
        <a:blip xmlns:r="http://schemas.openxmlformats.org/officeDocument/2006/relationships" r:embed="rId2"/>
        <a:stretch>
          <a:fillRect/>
        </a:stretch>
      </xdr:blipFill>
      <xdr:spPr>
        <a:xfrm>
          <a:off x="4122593" y="17391785"/>
          <a:ext cx="2430606" cy="8659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245052</xdr:colOff>
      <xdr:row>1</xdr:row>
      <xdr:rowOff>151534</xdr:rowOff>
    </xdr:from>
    <xdr:to>
      <xdr:col>1</xdr:col>
      <xdr:colOff>2545772</xdr:colOff>
      <xdr:row>4</xdr:row>
      <xdr:rowOff>60382</xdr:rowOff>
    </xdr:to>
    <xdr:pic>
      <xdr:nvPicPr>
        <xdr:cNvPr id="2" name="Imagen 1">
          <a:extLst>
            <a:ext uri="{FF2B5EF4-FFF2-40B4-BE49-F238E27FC236}">
              <a16:creationId xmlns:a16="http://schemas.microsoft.com/office/drawing/2014/main" id="{5D037FC1-3ED0-4C99-B12E-DE948B15BDA3}"/>
            </a:ext>
          </a:extLst>
        </xdr:cNvPr>
        <xdr:cNvPicPr>
          <a:picLocks noChangeAspect="1"/>
        </xdr:cNvPicPr>
      </xdr:nvPicPr>
      <xdr:blipFill>
        <a:blip xmlns:r="http://schemas.openxmlformats.org/officeDocument/2006/relationships" r:embed="rId1"/>
        <a:stretch>
          <a:fillRect/>
        </a:stretch>
      </xdr:blipFill>
      <xdr:spPr>
        <a:xfrm>
          <a:off x="483177" y="342034"/>
          <a:ext cx="2300720" cy="632748"/>
        </a:xfrm>
        <a:prstGeom prst="rect">
          <a:avLst/>
        </a:prstGeom>
      </xdr:spPr>
    </xdr:pic>
    <xdr:clientData/>
  </xdr:twoCellAnchor>
  <xdr:twoCellAnchor editAs="oneCell">
    <xdr:from>
      <xdr:col>2</xdr:col>
      <xdr:colOff>1188893</xdr:colOff>
      <xdr:row>66</xdr:row>
      <xdr:rowOff>56285</xdr:rowOff>
    </xdr:from>
    <xdr:to>
      <xdr:col>2</xdr:col>
      <xdr:colOff>3619499</xdr:colOff>
      <xdr:row>68</xdr:row>
      <xdr:rowOff>17320</xdr:rowOff>
    </xdr:to>
    <xdr:pic>
      <xdr:nvPicPr>
        <xdr:cNvPr id="3" name="Imagen 2">
          <a:extLst>
            <a:ext uri="{FF2B5EF4-FFF2-40B4-BE49-F238E27FC236}">
              <a16:creationId xmlns:a16="http://schemas.microsoft.com/office/drawing/2014/main" id="{126972C1-FFAB-4753-AC50-B720C6A64423}"/>
            </a:ext>
          </a:extLst>
        </xdr:cNvPr>
        <xdr:cNvPicPr>
          <a:picLocks noChangeAspect="1"/>
        </xdr:cNvPicPr>
      </xdr:nvPicPr>
      <xdr:blipFill>
        <a:blip xmlns:r="http://schemas.openxmlformats.org/officeDocument/2006/relationships" r:embed="rId2"/>
        <a:stretch>
          <a:fillRect/>
        </a:stretch>
      </xdr:blipFill>
      <xdr:spPr>
        <a:xfrm>
          <a:off x="4122593" y="17163185"/>
          <a:ext cx="2430606" cy="8659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245052</xdr:colOff>
      <xdr:row>1</xdr:row>
      <xdr:rowOff>151534</xdr:rowOff>
    </xdr:from>
    <xdr:to>
      <xdr:col>1</xdr:col>
      <xdr:colOff>2545772</xdr:colOff>
      <xdr:row>4</xdr:row>
      <xdr:rowOff>60382</xdr:rowOff>
    </xdr:to>
    <xdr:pic>
      <xdr:nvPicPr>
        <xdr:cNvPr id="2" name="Imagen 1">
          <a:extLst>
            <a:ext uri="{FF2B5EF4-FFF2-40B4-BE49-F238E27FC236}">
              <a16:creationId xmlns:a16="http://schemas.microsoft.com/office/drawing/2014/main" id="{97553337-591C-488A-95BB-0988D426D434}"/>
            </a:ext>
          </a:extLst>
        </xdr:cNvPr>
        <xdr:cNvPicPr>
          <a:picLocks noChangeAspect="1"/>
        </xdr:cNvPicPr>
      </xdr:nvPicPr>
      <xdr:blipFill>
        <a:blip xmlns:r="http://schemas.openxmlformats.org/officeDocument/2006/relationships" r:embed="rId1"/>
        <a:stretch>
          <a:fillRect/>
        </a:stretch>
      </xdr:blipFill>
      <xdr:spPr>
        <a:xfrm>
          <a:off x="483177" y="342034"/>
          <a:ext cx="2300720" cy="632748"/>
        </a:xfrm>
        <a:prstGeom prst="rect">
          <a:avLst/>
        </a:prstGeom>
      </xdr:spPr>
    </xdr:pic>
    <xdr:clientData/>
  </xdr:twoCellAnchor>
  <xdr:twoCellAnchor editAs="oneCell">
    <xdr:from>
      <xdr:col>2</xdr:col>
      <xdr:colOff>1188893</xdr:colOff>
      <xdr:row>66</xdr:row>
      <xdr:rowOff>56285</xdr:rowOff>
    </xdr:from>
    <xdr:to>
      <xdr:col>2</xdr:col>
      <xdr:colOff>3619499</xdr:colOff>
      <xdr:row>68</xdr:row>
      <xdr:rowOff>17320</xdr:rowOff>
    </xdr:to>
    <xdr:pic>
      <xdr:nvPicPr>
        <xdr:cNvPr id="3" name="Imagen 2">
          <a:extLst>
            <a:ext uri="{FF2B5EF4-FFF2-40B4-BE49-F238E27FC236}">
              <a16:creationId xmlns:a16="http://schemas.microsoft.com/office/drawing/2014/main" id="{185036B1-C7F9-4451-93BA-B0767ADFB730}"/>
            </a:ext>
          </a:extLst>
        </xdr:cNvPr>
        <xdr:cNvPicPr>
          <a:picLocks noChangeAspect="1"/>
        </xdr:cNvPicPr>
      </xdr:nvPicPr>
      <xdr:blipFill>
        <a:blip xmlns:r="http://schemas.openxmlformats.org/officeDocument/2006/relationships" r:embed="rId2"/>
        <a:stretch>
          <a:fillRect/>
        </a:stretch>
      </xdr:blipFill>
      <xdr:spPr>
        <a:xfrm>
          <a:off x="4122593" y="17344160"/>
          <a:ext cx="2430606" cy="8659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ducacionbogota-my.sharepoint.com/Users/USUARIO/Downloads/G14_04_Presupuesto%20Iles%20v2.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BSERVER\Documents\Documents\CONTRATOS\2012\FONADE\CONTRATO%20No.%202122228%20DE%202012\ESTUDIOS%20Y%20DISE&#209;OS\COPIA%20TOTAL%2025%20JUNIO%202013\15507_Otanche-Boyac&#225;\12_15507_PRE\130226%20Presupuesto%20Otanch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BRAS%20PUBLICAS%202006\ACUEDUCTOS\OTROS%20ACUEDUCTOS\PROYECTO%20SANTIAGO%20POBRE\Archivos%201\CAROLINA\OBRAS%202001\VIA%20AEROPUERTO\PRESP.VIA%20AEROPUER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ducacionbogota-my.sharepoint.com/Users/LILIAN~1/AppData/Local/Temp/Rar$DIa0.034/AMV%20COR%20G2%20No%203444/COMPARTIR/COTIZACIONES%202010/ADM%20VIAL%2003%20-%20CORDOBA/ESTADO%20DE%20RED/2103mar%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PERSONAL\Dropbox\PRESP\201504-CPRD0022014-FINDETER\ANALISIS%20DE%20PRECIOS%20(Mao)%202014.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Z:\1.%20WRUSSY\1.%20%20WRUSSY%20INGENIEROS%20SAS\4-%20PROYECTOS\1.%20WRUSSY\2024\14-%20PMP-%20BIBLORED\1.%20Grupo%20de%20inicio\2.%20DOCUMENTOS%20CONTRACTUALES\3.%20ACTAS%20DE%20CORTE\4.%20CORTE%20DE%20OBRA%20No.%204\15.%20IMPREVISTOS\IMPREVISTOS%20CORTE%204.xlsx" TargetMode="External"/><Relationship Id="rId1" Type="http://schemas.openxmlformats.org/officeDocument/2006/relationships/externalLinkPath" Target="/1.%20WRUSSY/1.%20%20WRUSSY%20INGENIEROS%20SAS/4-%20PROYECTOS/1.%20WRUSSY/2024/14-%20PMP-%20BIBLORED/1.%20Grupo%20de%20inicio/2.%20DOCUMENTOS%20CONTRACTUALES/3.%20ACTAS%20DE%20CORTE/4.%20CORTE%20DE%20OBRA%20No.%204/15.%20IMPREVISTOS/IMPREVISTOS%20CORTE%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POR COMPONENTES"/>
      <sheetName val="POR INSUMOS"/>
      <sheetName val="ANALISIS DE AIU"/>
      <sheetName val="Cuadro Resumen"/>
      <sheetName val="Cuadro Resumen (2)"/>
      <sheetName val="DOTACIÓN"/>
      <sheetName val="Datos entrada"/>
      <sheetName val="Hoja Base (2)"/>
      <sheetName val="Hoja Base"/>
      <sheetName val="Salarios"/>
      <sheetName val="Cuadrillas"/>
      <sheetName val="Trans"/>
      <sheetName val="Equ"/>
      <sheetName val="Mat"/>
      <sheetName val="Mort 1-3"/>
      <sheetName val="Mort 1-3 Imper"/>
      <sheetName val="Mort 1-4"/>
      <sheetName val="Mort 1-4 Imper"/>
      <sheetName val="Mort 1-5"/>
      <sheetName val="Mort 1-7"/>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4 Caja Distribuciòn 0,40  "/>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1 Caja inspección 0,60 "/>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5,1 Acero 37000  "/>
      <sheetName val="4,5,2 Acero 60000 est"/>
      <sheetName val="4,5,3 Malla Electrosoldada est"/>
      <sheetName val="4,6,2,3 Cerrchas  Metàlica"/>
      <sheetName val="4,6,2,4 Perfil "/>
      <sheetName val="4,6,2,5 Templete"/>
      <sheetName val="5,1,1 Bloq Conc Estruc 0,12"/>
      <sheetName val="5,1,2 Bloque concreto divisorio"/>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2,1,1 Punto de gas"/>
      <sheetName val="7,2,1,2 Preinstalación gas"/>
      <sheetName val="7,2,1,3 Tuberia  tipo L 1.2&quot;"/>
      <sheetName val="7,2,1,4 Tuberia  tipo L 1&quot;"/>
      <sheetName val="7,2,1,5  Registro bola 1&quot; "/>
      <sheetName val="7,2,1,7  Rejilla vent. plastica"/>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4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Cubierta placa"/>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Baranda tubo"/>
      <sheetName val="12,2,3,1 Rejas en varilla cuadr"/>
      <sheetName val="12,2,3,2 Rejas ventana"/>
      <sheetName val="12,2,3,3 Rejas Puerta baño"/>
      <sheetName val="12,2,3,4 Reja Ventilación"/>
      <sheetName val="12,2,4,1 CORTASOL"/>
      <sheetName val="12,2,4,4 Ventana Malla"/>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3,1 Solado esp= 0,05"/>
      <sheetName val="20,3,2 Concreto Ciclopeo "/>
      <sheetName val="20,3,3 Vigas de Amarre"/>
      <sheetName val="20,3,5  Cerramiento Malla Esla"/>
      <sheetName val="20,3,6  Muros de contencion "/>
      <sheetName val="20,4,2 Pradización"/>
      <sheetName val="20,4,4 Arborización"/>
      <sheetName val="20,5,1 Gaviones en piedra"/>
      <sheetName val="20,5,2 PERGOLA  METALICA"/>
      <sheetName val="20,5,3  Acero 37000  Ext."/>
      <sheetName val="20,5,4 Acero 60000 psi"/>
      <sheetName val="20,5,5 Malla Electrosoldada  "/>
      <sheetName val="21,1,1 Lavada ladrillo "/>
      <sheetName val="20,2,13 Escalinatas"/>
      <sheetName val="21,1,3 Aseo"/>
      <sheetName val="21,1,4 Retiro Escombros"/>
      <sheetName val="Pasamanos "/>
      <sheetName val="Hoja1"/>
      <sheetName val="Hoja31"/>
      <sheetName val="Modelo"/>
      <sheetName val="PRES"/>
      <sheetName val="UNDS"/>
    </sheetNames>
    <sheetDataSet>
      <sheetData sheetId="0">
        <row r="11">
          <cell r="A11">
            <v>1</v>
          </cell>
        </row>
      </sheetData>
      <sheetData sheetId="1"/>
      <sheetData sheetId="2"/>
      <sheetData sheetId="3"/>
      <sheetData sheetId="4"/>
      <sheetData sheetId="5"/>
      <sheetData sheetId="6"/>
      <sheetData sheetId="7"/>
      <sheetData sheetId="8"/>
      <sheetData sheetId="9"/>
      <sheetData sheetId="10"/>
      <sheetData sheetId="11">
        <row r="11">
          <cell r="A11" t="str">
            <v xml:space="preserve"> CUADRILLAS</v>
          </cell>
        </row>
        <row r="13">
          <cell r="A13" t="str">
            <v>SALARIO MINIMO LEGAL VIGENTE</v>
          </cell>
          <cell r="D13">
            <v>515000</v>
          </cell>
        </row>
        <row r="14">
          <cell r="A14" t="str">
            <v>Descripción</v>
          </cell>
          <cell r="B14" t="str">
            <v>Jornal Oficial</v>
          </cell>
          <cell r="F14" t="str">
            <v>Jornal Ayudante</v>
          </cell>
        </row>
        <row r="15">
          <cell r="A15" t="str">
            <v>P. ALBAÑILERIA</v>
          </cell>
          <cell r="B15">
            <v>82219.749999999985</v>
          </cell>
          <cell r="F15">
            <v>30436.499999999996</v>
          </cell>
        </row>
        <row r="16">
          <cell r="A16" t="str">
            <v>P. INSTALACIONES BASICA</v>
          </cell>
          <cell r="B16">
            <v>90441.725000000006</v>
          </cell>
          <cell r="F16">
            <v>33480.15</v>
          </cell>
        </row>
        <row r="17">
          <cell r="A17" t="str">
            <v>P. PINTURA</v>
          </cell>
          <cell r="B17">
            <v>94552.71249999998</v>
          </cell>
          <cell r="F17">
            <v>35001.974999999999</v>
          </cell>
        </row>
        <row r="18">
          <cell r="A18" t="str">
            <v>P. CARPINTERIA</v>
          </cell>
          <cell r="B18">
            <v>98663.699999999983</v>
          </cell>
          <cell r="F18">
            <v>36523.799999999996</v>
          </cell>
        </row>
        <row r="19">
          <cell r="A19" t="str">
            <v>P. CABLEADO ESTRUCTURADO</v>
          </cell>
          <cell r="B19">
            <v>109352.26749999999</v>
          </cell>
          <cell r="F19">
            <v>40480.544999999998</v>
          </cell>
        </row>
        <row r="20">
          <cell r="G20" t="str">
            <v>Vlr actualizado</v>
          </cell>
          <cell r="H20" t="str">
            <v>% Actualización</v>
          </cell>
          <cell r="I20" t="str">
            <v>Vlr Actual</v>
          </cell>
        </row>
        <row r="21">
          <cell r="A21" t="str">
            <v>Excavaciones</v>
          </cell>
          <cell r="E21">
            <v>3</v>
          </cell>
          <cell r="F21" t="str">
            <v>Ayudante</v>
          </cell>
          <cell r="G21">
            <v>99198.64</v>
          </cell>
          <cell r="H21">
            <v>8.6400000000000005E-2</v>
          </cell>
          <cell r="I21">
            <v>91309.499999999985</v>
          </cell>
        </row>
        <row r="22">
          <cell r="A22" t="str">
            <v>Rellenos de excavación</v>
          </cell>
          <cell r="E22">
            <v>1</v>
          </cell>
          <cell r="F22" t="str">
            <v>Ayudante</v>
          </cell>
          <cell r="G22">
            <v>33066.21</v>
          </cell>
          <cell r="H22">
            <v>8.6400000000000005E-2</v>
          </cell>
          <cell r="I22">
            <v>30436.499999999996</v>
          </cell>
        </row>
        <row r="23">
          <cell r="A23" t="str">
            <v>Enchapes y acabados</v>
          </cell>
          <cell r="B23">
            <v>1</v>
          </cell>
          <cell r="C23" t="str">
            <v>oficial</v>
          </cell>
          <cell r="E23">
            <v>1</v>
          </cell>
          <cell r="F23" t="str">
            <v>Ayudante</v>
          </cell>
          <cell r="G23">
            <v>122389.75</v>
          </cell>
          <cell r="H23">
            <v>8.6400000000000005E-2</v>
          </cell>
          <cell r="I23">
            <v>112656.24999999999</v>
          </cell>
        </row>
        <row r="24">
          <cell r="A24" t="str">
            <v>Cuadrilla Demoliciones</v>
          </cell>
          <cell r="E24">
            <v>2</v>
          </cell>
          <cell r="F24" t="str">
            <v>Ayudante</v>
          </cell>
          <cell r="G24">
            <v>66132.429999999993</v>
          </cell>
          <cell r="H24">
            <v>8.6400000000000005E-2</v>
          </cell>
          <cell r="I24">
            <v>60872.999999999993</v>
          </cell>
        </row>
        <row r="25">
          <cell r="A25" t="str">
            <v>Excavaciones en roca</v>
          </cell>
          <cell r="B25">
            <v>1</v>
          </cell>
          <cell r="C25" t="str">
            <v>Oficial</v>
          </cell>
          <cell r="D25" t="str">
            <v>+</v>
          </cell>
          <cell r="E25">
            <v>3</v>
          </cell>
          <cell r="F25" t="str">
            <v>Ayudante</v>
          </cell>
          <cell r="G25">
            <v>188522.18</v>
          </cell>
          <cell r="H25">
            <v>8.6400000000000005E-2</v>
          </cell>
          <cell r="I25">
            <v>173529.24999999997</v>
          </cell>
        </row>
        <row r="26">
          <cell r="A26" t="str">
            <v>Albañilería</v>
          </cell>
          <cell r="B26">
            <v>2</v>
          </cell>
          <cell r="C26" t="str">
            <v>Oficial</v>
          </cell>
          <cell r="D26" t="str">
            <v>+</v>
          </cell>
          <cell r="E26">
            <v>1</v>
          </cell>
          <cell r="F26" t="str">
            <v>Ayudante</v>
          </cell>
          <cell r="G26">
            <v>211713.29</v>
          </cell>
          <cell r="H26">
            <v>8.6400000000000005E-2</v>
          </cell>
          <cell r="I26">
            <v>194875.99999999997</v>
          </cell>
        </row>
        <row r="27">
          <cell r="A27" t="str">
            <v>Estructuras</v>
          </cell>
          <cell r="B27">
            <v>2</v>
          </cell>
          <cell r="C27" t="str">
            <v>Oficial</v>
          </cell>
          <cell r="D27" t="str">
            <v>+</v>
          </cell>
          <cell r="E27">
            <v>3</v>
          </cell>
          <cell r="F27" t="str">
            <v>Ayudante</v>
          </cell>
          <cell r="G27">
            <v>277845.71000000002</v>
          </cell>
          <cell r="H27">
            <v>8.6400000000000005E-2</v>
          </cell>
          <cell r="I27">
            <v>255748.99999999994</v>
          </cell>
        </row>
        <row r="28">
          <cell r="A28" t="str">
            <v>Topografía</v>
          </cell>
          <cell r="B28">
            <v>1</v>
          </cell>
          <cell r="C28" t="str">
            <v>Oficial</v>
          </cell>
          <cell r="D28" t="str">
            <v>+</v>
          </cell>
          <cell r="E28">
            <v>3</v>
          </cell>
          <cell r="F28" t="str">
            <v>Ayudante</v>
          </cell>
          <cell r="G28">
            <v>207374.39</v>
          </cell>
          <cell r="H28">
            <v>8.6400000000000005E-2</v>
          </cell>
          <cell r="I28">
            <v>190882.17500000002</v>
          </cell>
        </row>
        <row r="29">
          <cell r="A29" t="str">
            <v>Instalaciones</v>
          </cell>
          <cell r="B29">
            <v>2</v>
          </cell>
          <cell r="C29" t="str">
            <v>Oficial</v>
          </cell>
          <cell r="D29" t="str">
            <v>+</v>
          </cell>
          <cell r="E29">
            <v>2</v>
          </cell>
          <cell r="F29" t="str">
            <v>Ayudante</v>
          </cell>
          <cell r="G29">
            <v>269257.45</v>
          </cell>
          <cell r="H29">
            <v>8.6400000000000005E-2</v>
          </cell>
          <cell r="I29">
            <v>247843.75</v>
          </cell>
        </row>
        <row r="30">
          <cell r="A30" t="str">
            <v>Cuadrilla 1 - 4</v>
          </cell>
          <cell r="B30">
            <v>1</v>
          </cell>
          <cell r="C30" t="str">
            <v>Oficial</v>
          </cell>
          <cell r="D30" t="str">
            <v>+</v>
          </cell>
          <cell r="E30">
            <v>4</v>
          </cell>
          <cell r="F30" t="str">
            <v>Ayudante</v>
          </cell>
          <cell r="G30">
            <v>265906.07</v>
          </cell>
          <cell r="H30">
            <v>8.6400000000000005E-2</v>
          </cell>
          <cell r="I30">
            <v>244758.89999999997</v>
          </cell>
        </row>
        <row r="31">
          <cell r="A31" t="str">
            <v>Cuadrilla 1 - 1</v>
          </cell>
          <cell r="B31">
            <v>1</v>
          </cell>
          <cell r="C31" t="str">
            <v>Oficial</v>
          </cell>
          <cell r="D31" t="str">
            <v>+</v>
          </cell>
          <cell r="E31">
            <v>1</v>
          </cell>
          <cell r="F31" t="str">
            <v>Ayudante</v>
          </cell>
          <cell r="G31">
            <v>146867.70000000001</v>
          </cell>
          <cell r="H31">
            <v>8.6400000000000005E-2</v>
          </cell>
          <cell r="I31">
            <v>135187.49999999997</v>
          </cell>
        </row>
        <row r="32">
          <cell r="A32" t="str">
            <v>Cuadrilla 1 - 3</v>
          </cell>
          <cell r="B32">
            <v>1</v>
          </cell>
          <cell r="C32" t="str">
            <v>Oficial</v>
          </cell>
          <cell r="D32" t="str">
            <v>+</v>
          </cell>
          <cell r="E32">
            <v>3</v>
          </cell>
          <cell r="F32" t="str">
            <v>Ayudante</v>
          </cell>
          <cell r="G32">
            <v>188522.18</v>
          </cell>
          <cell r="H32">
            <v>8.6400000000000005E-2</v>
          </cell>
          <cell r="I32">
            <v>173529.24999999997</v>
          </cell>
        </row>
        <row r="33">
          <cell r="A33" t="str">
            <v>Cuadrilla 1 - 6</v>
          </cell>
          <cell r="B33">
            <v>1</v>
          </cell>
          <cell r="C33" t="str">
            <v>Oficial</v>
          </cell>
          <cell r="D33" t="str">
            <v>+</v>
          </cell>
          <cell r="E33">
            <v>6</v>
          </cell>
          <cell r="F33" t="str">
            <v>Ayudante</v>
          </cell>
          <cell r="G33">
            <v>287720.82</v>
          </cell>
          <cell r="H33">
            <v>8.6400000000000005E-2</v>
          </cell>
          <cell r="I33">
            <v>264838.74999999994</v>
          </cell>
        </row>
        <row r="34">
          <cell r="A34" t="str">
            <v>Cuadrilla Hidraúlico y Sanitario</v>
          </cell>
          <cell r="B34">
            <v>1</v>
          </cell>
          <cell r="C34" t="str">
            <v>Oficial</v>
          </cell>
          <cell r="D34" t="str">
            <v>+</v>
          </cell>
          <cell r="E34">
            <v>1</v>
          </cell>
          <cell r="F34" t="str">
            <v>Ayudante</v>
          </cell>
          <cell r="G34">
            <v>134628.73000000001</v>
          </cell>
          <cell r="H34">
            <v>8.6400000000000005E-2</v>
          </cell>
          <cell r="I34">
            <v>123921.875</v>
          </cell>
        </row>
        <row r="35">
          <cell r="A35" t="str">
            <v>Cuadrilla Carpinteria metálica</v>
          </cell>
          <cell r="B35">
            <v>1</v>
          </cell>
          <cell r="C35" t="str">
            <v>Oficial</v>
          </cell>
          <cell r="D35" t="str">
            <v>+</v>
          </cell>
          <cell r="E35">
            <v>1</v>
          </cell>
          <cell r="F35" t="str">
            <v>Ayudante</v>
          </cell>
          <cell r="G35">
            <v>135187.49999999997</v>
          </cell>
          <cell r="H35">
            <v>8.6400000000000005E-2</v>
          </cell>
          <cell r="I35">
            <v>129554.68749999997</v>
          </cell>
        </row>
        <row r="36">
          <cell r="A36" t="str">
            <v>Cuadrilla  Eléctrico</v>
          </cell>
          <cell r="B36">
            <v>1</v>
          </cell>
          <cell r="C36" t="str">
            <v xml:space="preserve">Oficial </v>
          </cell>
          <cell r="D36" t="str">
            <v>+</v>
          </cell>
          <cell r="E36">
            <v>1</v>
          </cell>
          <cell r="F36" t="str">
            <v>Ayudante</v>
          </cell>
          <cell r="G36">
            <v>149832.8125</v>
          </cell>
          <cell r="H36">
            <v>8.6400000000000005E-2</v>
          </cell>
          <cell r="I36">
            <v>149832.8125</v>
          </cell>
        </row>
        <row r="37">
          <cell r="A37" t="str">
            <v>Carpintería</v>
          </cell>
          <cell r="B37">
            <v>1</v>
          </cell>
          <cell r="C37" t="str">
            <v>Oficial</v>
          </cell>
          <cell r="D37" t="str">
            <v>+</v>
          </cell>
          <cell r="E37">
            <v>2</v>
          </cell>
          <cell r="F37" t="str">
            <v>Ayudante</v>
          </cell>
          <cell r="G37">
            <v>186547.16</v>
          </cell>
          <cell r="H37">
            <v>8.6400000000000005E-2</v>
          </cell>
          <cell r="I37">
            <v>171711.3</v>
          </cell>
        </row>
        <row r="38">
          <cell r="A38" t="str">
            <v>Pintura</v>
          </cell>
          <cell r="B38">
            <v>2</v>
          </cell>
          <cell r="C38" t="str">
            <v>Oficial</v>
          </cell>
          <cell r="D38" t="str">
            <v>+</v>
          </cell>
          <cell r="E38">
            <v>1</v>
          </cell>
          <cell r="F38" t="str">
            <v>Ayudante</v>
          </cell>
          <cell r="G38">
            <v>243470.28</v>
          </cell>
          <cell r="H38">
            <v>8.6400000000000005E-2</v>
          </cell>
          <cell r="I38">
            <v>224107.39999999997</v>
          </cell>
        </row>
        <row r="39">
          <cell r="A39" t="str">
            <v>Mampostería</v>
          </cell>
          <cell r="B39">
            <v>2</v>
          </cell>
          <cell r="C39" t="str">
            <v>Oficial</v>
          </cell>
          <cell r="D39" t="str">
            <v>+</v>
          </cell>
          <cell r="E39">
            <v>1</v>
          </cell>
          <cell r="F39" t="str">
            <v>Ayudante</v>
          </cell>
          <cell r="G39">
            <v>211713.29</v>
          </cell>
          <cell r="H39">
            <v>8.6400000000000005E-2</v>
          </cell>
          <cell r="I39">
            <v>194875.99999999997</v>
          </cell>
        </row>
        <row r="40">
          <cell r="A40" t="str">
            <v>Vías</v>
          </cell>
          <cell r="B40">
            <v>3</v>
          </cell>
          <cell r="C40" t="str">
            <v>Oficial</v>
          </cell>
          <cell r="D40" t="str">
            <v>+</v>
          </cell>
          <cell r="E40">
            <v>4</v>
          </cell>
          <cell r="F40" t="str">
            <v>Ayudante</v>
          </cell>
          <cell r="G40">
            <v>460270.78</v>
          </cell>
          <cell r="H40">
            <v>8.6400000000000005E-2</v>
          </cell>
          <cell r="I40">
            <v>423666.03749999998</v>
          </cell>
        </row>
        <row r="41">
          <cell r="A41" t="str">
            <v>Cuadrilla Carpinteria Aluminio</v>
          </cell>
          <cell r="B41">
            <v>2</v>
          </cell>
          <cell r="C41" t="str">
            <v>Oficial</v>
          </cell>
          <cell r="D41" t="str">
            <v>+</v>
          </cell>
          <cell r="E41">
            <v>2</v>
          </cell>
          <cell r="F41" t="str">
            <v>Ayudante</v>
          </cell>
          <cell r="G41">
            <v>293735.40000000002</v>
          </cell>
          <cell r="H41">
            <v>8.6400000000000005E-2</v>
          </cell>
          <cell r="I41">
            <v>270374.99999999994</v>
          </cell>
        </row>
        <row r="42">
          <cell r="A42" t="str">
            <v>Cuadrilla instalaciones a  gas</v>
          </cell>
          <cell r="B42">
            <v>2</v>
          </cell>
          <cell r="C42" t="str">
            <v>Oficiales</v>
          </cell>
          <cell r="G42">
            <v>237600.61</v>
          </cell>
          <cell r="H42">
            <v>8.6400000000000005E-2</v>
          </cell>
          <cell r="I42">
            <v>218704.53499999997</v>
          </cell>
        </row>
        <row r="43">
          <cell r="A43" t="str">
            <v>Ingeniero</v>
          </cell>
          <cell r="G43">
            <v>271600</v>
          </cell>
          <cell r="H43">
            <v>8.6400000000000005E-2</v>
          </cell>
          <cell r="I43">
            <v>250000</v>
          </cell>
        </row>
        <row r="44">
          <cell r="A44" t="str">
            <v>Tramitador</v>
          </cell>
          <cell r="G44">
            <v>130368</v>
          </cell>
          <cell r="H44">
            <v>8.6400000000000005E-2</v>
          </cell>
          <cell r="I44">
            <v>120000</v>
          </cell>
        </row>
      </sheetData>
      <sheetData sheetId="12"/>
      <sheetData sheetId="13"/>
      <sheetData sheetId="14">
        <row r="11">
          <cell r="A11" t="str">
            <v>A.C.P.M.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IU Nuevo"/>
      <sheetName val="0,0,0"/>
      <sheetName val="ANALISIS DE AIU"/>
      <sheetName val="Cuadro Resumen"/>
      <sheetName val="Resumen m2"/>
      <sheetName val="DOTACIÓN"/>
      <sheetName val="Datos entrada"/>
      <sheetName val="Salarios"/>
      <sheetName val="Cuadrillas"/>
      <sheetName val="Trans"/>
      <sheetName val="Equ"/>
      <sheetName val="Mat"/>
      <sheetName val="Mort 1-3"/>
      <sheetName val="Mort 1-3 Imper"/>
      <sheetName val="Mort 1-4"/>
      <sheetName val="Mort 1-4 Imper"/>
      <sheetName val="Mort 1-5"/>
      <sheetName val="Mort 1-7"/>
      <sheetName val="Concr 1,500"/>
      <sheetName val="Concr 2,000"/>
      <sheetName val="Concr 2,500"/>
      <sheetName val="Concr 3,000"/>
      <sheetName val="Concr 3,500"/>
      <sheetName val="Concr 3,500 Imper"/>
      <sheetName val="Concr 4,000 "/>
      <sheetName val=" Acero Refuerzo 37000"/>
      <sheetName val=" Acero Refuerzo 60000"/>
      <sheetName val=" Malla Electrosoldada "/>
      <sheetName val="P Eléctrico"/>
      <sheetName val="P Agua Fria"/>
      <sheetName val="P Sanitario"/>
      <sheetName val="Granito pulido "/>
      <sheetName val="Marcos puerta"/>
      <sheetName val="Marcos ventana"/>
      <sheetName val="1,1,1"/>
      <sheetName val="Exc. Manual"/>
      <sheetName val="1,1,2"/>
      <sheetName val="1,1,3"/>
      <sheetName val="1,1,4"/>
      <sheetName val="1,1,6"/>
      <sheetName val="1,1,7"/>
      <sheetName val="1,2,1"/>
      <sheetName val="1,2,2"/>
      <sheetName val="1,3,1"/>
      <sheetName val="1,3,2"/>
      <sheetName val="1,3,3"/>
      <sheetName val="1,3,4"/>
      <sheetName val="1,3,5"/>
      <sheetName val="1,3,6"/>
      <sheetName val="1,3,7"/>
      <sheetName val="1,3,8"/>
      <sheetName val="1,4,2"/>
      <sheetName val="1,4,3"/>
      <sheetName val="1,4,4"/>
      <sheetName val="1,4,5"/>
      <sheetName val="1,4,6"/>
      <sheetName val="1,4,8"/>
      <sheetName val="2,1,1"/>
      <sheetName val="2,1,2"/>
      <sheetName val="2,1,3"/>
      <sheetName val="2,1,5"/>
      <sheetName val="2,1,6"/>
      <sheetName val="2,1,7"/>
      <sheetName val="2,1,8"/>
      <sheetName val="2,1,9"/>
      <sheetName val="2,1,10"/>
      <sheetName val="2,1,11"/>
      <sheetName val="2,2,1"/>
      <sheetName val="2,2,2"/>
      <sheetName val="2,2,3"/>
      <sheetName val="2,2,4"/>
      <sheetName val="2,2,5"/>
      <sheetName val="2,2,7"/>
      <sheetName val="2,2,6,1"/>
      <sheetName val="2,2,6,2"/>
      <sheetName val="2,2,6,3"/>
      <sheetName val="2,2,6,4"/>
      <sheetName val="2,2,6,5"/>
      <sheetName val="2,2,8"/>
      <sheetName val="2,2,9"/>
      <sheetName val="2,2,10"/>
      <sheetName val="2,2,11"/>
      <sheetName val="2,2,12"/>
      <sheetName val="2,3,1"/>
      <sheetName val="2,3,2"/>
      <sheetName val="2,3,3"/>
      <sheetName val="2,4,1"/>
      <sheetName val="2,4,2"/>
      <sheetName val="2,4,3"/>
      <sheetName val="2,4,4"/>
      <sheetName val="3,1,1"/>
      <sheetName val="3,1,2"/>
      <sheetName val="3,1,3"/>
      <sheetName val="3,1,4"/>
      <sheetName val="3,1,5"/>
      <sheetName val="3,1,6"/>
      <sheetName val="3,1,7"/>
      <sheetName val="3,1,8"/>
      <sheetName val="3,2,1"/>
      <sheetName val="3,2,2"/>
      <sheetName val="3,2,3"/>
      <sheetName val="3,2,4"/>
      <sheetName val="3,2,5"/>
      <sheetName val="3,2,6"/>
      <sheetName val="3,3,1"/>
      <sheetName val="3,3,2"/>
      <sheetName val="3,3,3"/>
      <sheetName val="3,3,4"/>
      <sheetName val="3,3,5"/>
      <sheetName val="3,3,6"/>
      <sheetName val="3,4,1"/>
      <sheetName val="3,4,2"/>
      <sheetName val="3,4,3"/>
      <sheetName val="3,4,4"/>
      <sheetName val="3,4,6"/>
      <sheetName val="3,4,7"/>
      <sheetName val="3,4,8"/>
      <sheetName val="3,4,9"/>
      <sheetName val="3,5,1"/>
      <sheetName val="3,5,2"/>
      <sheetName val="3,5,3"/>
      <sheetName val="3,5,4"/>
      <sheetName val="3,5,5"/>
      <sheetName val="3,6,2"/>
      <sheetName val="4,1,1"/>
      <sheetName val="4,1,2"/>
      <sheetName val="4,1,3"/>
      <sheetName val="4,2,1"/>
      <sheetName val="4,2,2"/>
      <sheetName val="4,2,3"/>
      <sheetName val="4,3,1"/>
      <sheetName val="4,3,2"/>
      <sheetName val="4,3,3"/>
      <sheetName val="4,3,4"/>
      <sheetName val="4,3,6"/>
      <sheetName val="4,3,7"/>
      <sheetName val="4,3,8"/>
      <sheetName val="4,3,9"/>
      <sheetName val="4,3,10"/>
      <sheetName val="4,4,1"/>
      <sheetName val="4,4,2"/>
      <sheetName val="4,4,3"/>
      <sheetName val="4,4,4"/>
      <sheetName val="4,4,5"/>
      <sheetName val="4,5,1"/>
      <sheetName val="4,5,2"/>
      <sheetName val="4,5,3"/>
      <sheetName val="4,6,1,1"/>
      <sheetName val="4,6,2,3"/>
      <sheetName val="4,6,2,4"/>
      <sheetName val="4,6,2,5"/>
      <sheetName val="5,1,1"/>
      <sheetName val="5,1,2"/>
      <sheetName val="5,1,3"/>
      <sheetName val="5,1,5"/>
      <sheetName val="5,1,6"/>
      <sheetName val="5,1,7"/>
      <sheetName val="5,2,1"/>
      <sheetName val="5,2,2"/>
      <sheetName val="5,2,3"/>
      <sheetName val="5,2,4"/>
      <sheetName val="5,2,6"/>
      <sheetName val="5,3,1"/>
      <sheetName val="5,3,3"/>
      <sheetName val="5,3,4"/>
      <sheetName val="5,4,1"/>
      <sheetName val="5,4,2"/>
      <sheetName val="5,5,1"/>
      <sheetName val="5,5,2"/>
      <sheetName val="5,5,3"/>
      <sheetName val="5,5,4"/>
      <sheetName val="5,6,1"/>
      <sheetName val="6,1,1"/>
      <sheetName val="6,1,2"/>
      <sheetName val="6,1,3"/>
      <sheetName val="6,1,8"/>
      <sheetName val="6,1,9"/>
      <sheetName val="6,1,10"/>
      <sheetName val="6,1,11"/>
      <sheetName val="6,1,14"/>
      <sheetName val="6,1,15"/>
      <sheetName val="6,1,17"/>
      <sheetName val="6,1,18"/>
      <sheetName val="6,1,19"/>
      <sheetName val="6,1,24"/>
      <sheetName val="6,2,1"/>
      <sheetName val="6,2,2"/>
      <sheetName val="6,2,3"/>
      <sheetName val="6,2,5"/>
      <sheetName val="6,2,8"/>
      <sheetName val="6,2,9"/>
      <sheetName val="6,2,10"/>
      <sheetName val="6,2,11"/>
      <sheetName val="6,2,12"/>
      <sheetName val="6,2,13"/>
      <sheetName val="7,1,1,1"/>
      <sheetName val="7,1,1,2"/>
      <sheetName val="7,1,1,5"/>
      <sheetName val="7,1,1,6"/>
      <sheetName val="7,1,1,7"/>
      <sheetName val="7,1,1,8"/>
      <sheetName val="7,1,2,1"/>
      <sheetName val="7,1,2,2"/>
      <sheetName val="7,1,2,3"/>
      <sheetName val="7,1,2,4"/>
      <sheetName val="7,1,3,1 "/>
      <sheetName val="7,1,3,2"/>
      <sheetName val="7,1,3,3"/>
      <sheetName val="7,1,3,4"/>
      <sheetName val="7,1,3,5"/>
      <sheetName val="7,1,3,6"/>
      <sheetName val="7,1,3,7"/>
      <sheetName val="7,1,3,8"/>
      <sheetName val="7,1,4,1"/>
      <sheetName val="7,1,4,2"/>
      <sheetName val="7,1,4,3"/>
      <sheetName val="7,1,4,4"/>
      <sheetName val="7,1,4,5"/>
      <sheetName val="7,1,4,6"/>
      <sheetName val="7,1,4,7"/>
      <sheetName val="7,1,4,8"/>
      <sheetName val="7,1,5,1"/>
      <sheetName val="7,1,5,2"/>
      <sheetName val="7,1,5,3"/>
      <sheetName val="7,1,5,4"/>
      <sheetName val="7,1,5,5"/>
      <sheetName val="7,1,5,6"/>
      <sheetName val="7,1,5,8"/>
      <sheetName val="7,1,6,1"/>
      <sheetName val="7,1,6,2"/>
      <sheetName val="7,1,6,3"/>
      <sheetName val="7,1,6,4"/>
      <sheetName val="7,1,6,5"/>
      <sheetName val="7,1,6,6"/>
      <sheetName val="7,1,6,7"/>
      <sheetName val="7,1,6,8"/>
      <sheetName val="7,1,6,9"/>
      <sheetName val="7,1,6,10"/>
      <sheetName val="7,1,6,11"/>
      <sheetName val="7,1,7,1"/>
      <sheetName val="7,1,7,2"/>
      <sheetName val="7,1,7,3"/>
      <sheetName val="7,1,7,4"/>
      <sheetName val="7,1,7,5"/>
      <sheetName val="7,1,8,1"/>
      <sheetName val="7,1,8,2"/>
      <sheetName val="7,1,8,3"/>
      <sheetName val="7,1,8,4"/>
      <sheetName val="7,1,8,5"/>
      <sheetName val="7,1,8,6"/>
      <sheetName val="7,1,8,7"/>
      <sheetName val="7,1,8,8"/>
      <sheetName val="7,1,8,10"/>
      <sheetName val="7,1,8,11"/>
      <sheetName val="7,1,8,12"/>
      <sheetName val="7,1,8,13"/>
      <sheetName val="7,1,9,1"/>
      <sheetName val="7,1,9,3"/>
      <sheetName val="7,1,9,4"/>
      <sheetName val="7,1,9,5"/>
      <sheetName val="7,1,9,7"/>
      <sheetName val="7,1,9,9"/>
      <sheetName val="7,1,10,1"/>
      <sheetName val="7,1,10,2"/>
      <sheetName val="7,1,10,200"/>
      <sheetName val="7,1,10,3"/>
      <sheetName val="7,1,9,6"/>
      <sheetName val="7,1,10,4"/>
      <sheetName val="7,1,10,5"/>
      <sheetName val="7,1,11,1"/>
      <sheetName val="7,1,10,6"/>
      <sheetName val="7,1,11,2"/>
      <sheetName val="7,1,11,3"/>
      <sheetName val="7,1,11,4"/>
      <sheetName val="7,1,11,5"/>
      <sheetName val="7,1,11,6"/>
      <sheetName val="7,1,12,1"/>
      <sheetName val="7,1,12,2"/>
      <sheetName val="7,1,12,8"/>
      <sheetName val="7,1,12,9"/>
      <sheetName val="7,1,14"/>
      <sheetName val="7,1,15"/>
      <sheetName val="7,1,16,1"/>
      <sheetName val="7,1,16,2"/>
      <sheetName val="7,2,1,1"/>
      <sheetName val="7,2,1,2"/>
      <sheetName val="7,2,1,3"/>
      <sheetName val="7,2,1,4"/>
      <sheetName val="7,2,1,5"/>
      <sheetName val="7,2,1,7"/>
      <sheetName val="7,3,1"/>
      <sheetName val="7,3,2"/>
      <sheetName val="7,3,3"/>
      <sheetName val="7,3,4"/>
      <sheetName val="8,1,1"/>
      <sheetName val="8,1,2"/>
      <sheetName val="8,1,3"/>
      <sheetName val="8,1,4"/>
      <sheetName val="8,1,5"/>
      <sheetName val="8,1,6"/>
      <sheetName val="8,1,1,4"/>
      <sheetName val="8,2,1"/>
      <sheetName val="8,2,2"/>
      <sheetName val="8,2,3"/>
      <sheetName val="8,2,4"/>
      <sheetName val="8,2,5"/>
      <sheetName val="8,2,6"/>
      <sheetName val="8,3,1"/>
      <sheetName val="8,3,2"/>
      <sheetName val="8,3,3"/>
      <sheetName val="8,3,4"/>
      <sheetName val="8,3,5"/>
      <sheetName val="8,3,6"/>
      <sheetName val="8,3,1,4"/>
      <sheetName val="8,4,1"/>
      <sheetName val="8,4,2"/>
      <sheetName val="8,4,3"/>
      <sheetName val="8,4,1,3"/>
      <sheetName val="8,4,1,4"/>
      <sheetName val="8,4,1,5"/>
      <sheetName val="8,4,1,6"/>
      <sheetName val="8,5,1"/>
      <sheetName val="8,5,2"/>
      <sheetName val="8,5,3"/>
      <sheetName val="8,5,4"/>
      <sheetName val="8,5,5"/>
      <sheetName val="8,5,6"/>
      <sheetName val="8,6,1"/>
      <sheetName val="8,6,2"/>
      <sheetName val="8,6,3"/>
      <sheetName val="8,6,4"/>
      <sheetName val="8,6,5"/>
      <sheetName val="8,6,6"/>
      <sheetName val="8,6,7"/>
      <sheetName val="8,6,8"/>
      <sheetName val="8,6,9"/>
      <sheetName val="8,6,10"/>
      <sheetName val="8,6,11"/>
      <sheetName val="8,6,12"/>
      <sheetName val="8,6,13"/>
      <sheetName val="8,6,14"/>
      <sheetName val="8,1,1,1"/>
      <sheetName val="8,1,1,2"/>
      <sheetName val="8,1,1,3"/>
      <sheetName val="8,1,1,5"/>
      <sheetName val="8,1,1,6"/>
      <sheetName val="8,2,1,1"/>
      <sheetName val="8,2,1,2"/>
      <sheetName val="8,2,1,3"/>
      <sheetName val="8,2,1,4"/>
      <sheetName val="8,2,1,5"/>
      <sheetName val="8,2,1,6"/>
      <sheetName val="8,2,1,7"/>
      <sheetName val="8,2,1,8"/>
      <sheetName val="8,2,1,9"/>
      <sheetName val="8,3,1,1"/>
      <sheetName val="8,3,1,2"/>
      <sheetName val="8,3,1,3"/>
      <sheetName val="8,3,1,5"/>
      <sheetName val="8,4,1,1"/>
      <sheetName val="8,4,1,2"/>
      <sheetName val="8,5,1,1"/>
      <sheetName val="8,9,1,2"/>
      <sheetName val="8,9,1,3"/>
      <sheetName val="8,9,1,4"/>
      <sheetName val="8,9,1,5"/>
      <sheetName val="8,6,1,1"/>
      <sheetName val="8,6,1,2"/>
      <sheetName val="8,6,1,3"/>
      <sheetName val="8,6,1,4"/>
      <sheetName val="8,7,1,1"/>
      <sheetName val="8,7,1,2"/>
      <sheetName val="8,7,1,3"/>
      <sheetName val="8,7,1,4"/>
      <sheetName val="8,7,1,5"/>
      <sheetName val="8,7,1,6"/>
      <sheetName val="8,7,1,7"/>
      <sheetName val="8,7,1,8"/>
      <sheetName val="8,7,1,9"/>
      <sheetName val="8,7,1,10"/>
      <sheetName val="8,7,1,11"/>
      <sheetName val="8,8,1,1"/>
      <sheetName val="9,1,1"/>
      <sheetName val="9,1,2"/>
      <sheetName val="9,1,3"/>
      <sheetName val="9,2,1"/>
      <sheetName val="10,1,1"/>
      <sheetName val="10,1,3"/>
      <sheetName val="10,1,4"/>
      <sheetName val="10,1,6"/>
      <sheetName val="10,2,1,2"/>
      <sheetName val="10,2,1,3"/>
      <sheetName val="10,2,2,3"/>
      <sheetName val="10,2,4,1"/>
      <sheetName val="10,2,4,2"/>
      <sheetName val="10,2,4,3"/>
      <sheetName val="10,3,1,1"/>
      <sheetName val="10,2,4,4"/>
      <sheetName val="10,3,2,1"/>
      <sheetName val="10,3,2,3"/>
      <sheetName val="10,3,2,5"/>
      <sheetName val="10,3,2,6"/>
      <sheetName val="10,4,2"/>
      <sheetName val="10,5,3"/>
      <sheetName val="11,1,1"/>
      <sheetName val="11,1,2"/>
      <sheetName val="11,1,3"/>
      <sheetName val="11,1,4"/>
      <sheetName val="11,2,2,1"/>
      <sheetName val="11,2,2,2"/>
      <sheetName val="11,2,3,1"/>
      <sheetName val="11,2,3,2"/>
      <sheetName val="11,2,3,3"/>
      <sheetName val="11,2,4,1"/>
      <sheetName val="11,2,4,2"/>
      <sheetName val="11,2,5,1"/>
      <sheetName val="11,2,5,2"/>
      <sheetName val="11,2,4,4"/>
      <sheetName val="11,3,1"/>
      <sheetName val="11,3,2"/>
      <sheetName val="11,3,3"/>
      <sheetName val="11,2,4,3"/>
      <sheetName val="11,3,4"/>
      <sheetName val="11,3,5"/>
      <sheetName val="12,1,1"/>
      <sheetName val="12,1,2"/>
      <sheetName val="12,1,3"/>
      <sheetName val="12,1,4 "/>
      <sheetName val="12,1,5"/>
      <sheetName val="12,1,6"/>
      <sheetName val="12,1,7"/>
      <sheetName val="12,1,8"/>
      <sheetName val="12,1,9"/>
      <sheetName val="12,2,1,1"/>
      <sheetName val="12,2,1,2"/>
      <sheetName val="12,2,1,3"/>
      <sheetName val="12,2,1,10"/>
      <sheetName val="12,2,2,1"/>
      <sheetName val="12,2,1,11"/>
      <sheetName val="12,2,1,12"/>
      <sheetName val="12,2,2,2"/>
      <sheetName val="12,2,2,3"/>
      <sheetName val=" 12,2,2,4"/>
      <sheetName val=" 12,2,2,5"/>
      <sheetName val=" 12,2,2,6"/>
      <sheetName val="12,2,3,1"/>
      <sheetName val="12,2,3,2"/>
      <sheetName val="12,2,3,3"/>
      <sheetName val="12,2,3,4"/>
      <sheetName val="12,2,4,1"/>
      <sheetName val="12,2,4,3"/>
      <sheetName val="12,2,4,4"/>
      <sheetName val="12,2,4,11"/>
      <sheetName val="12,2,4,12"/>
      <sheetName val="12,2,4,13"/>
      <sheetName val="12,2,4,14"/>
      <sheetName val="12,2,4,15"/>
      <sheetName val="13,1,2"/>
      <sheetName val="13,1,5"/>
      <sheetName val="13,1,6"/>
      <sheetName val="13,3,3"/>
      <sheetName val="13,4,1"/>
      <sheetName val="12,2,1,13"/>
      <sheetName val="12,2,4,10"/>
      <sheetName val="14,1,1"/>
      <sheetName val="15,1,3"/>
      <sheetName val="16,1,1"/>
      <sheetName val="16,1,3"/>
      <sheetName val="16,1,4"/>
      <sheetName val="16,1,5"/>
      <sheetName val="16,1,7"/>
      <sheetName val="16,1,8"/>
      <sheetName val="16,1,9"/>
      <sheetName val="16,1,11"/>
      <sheetName val="16,2,1"/>
      <sheetName val="16,2,2"/>
      <sheetName val="16,2,3"/>
      <sheetName val="16,2,5"/>
      <sheetName val="16,2,6"/>
      <sheetName val="16,2,7"/>
      <sheetName val="17,1,3"/>
      <sheetName val="17,2,1"/>
      <sheetName val="17,2,2"/>
      <sheetName val="17,2,3"/>
      <sheetName val="17,2,4"/>
      <sheetName val="18,1,1"/>
      <sheetName val="18,1,2"/>
      <sheetName val="18,1,3"/>
      <sheetName val="18,1,4"/>
      <sheetName val="18,1,5 "/>
      <sheetName val="19,1,1"/>
      <sheetName val="19,1,4"/>
      <sheetName val="19,1,5"/>
      <sheetName val="19,1,6"/>
      <sheetName val="19,4,1"/>
      <sheetName val="19,4,2"/>
      <sheetName val="20,1,2"/>
      <sheetName val="20,1,3"/>
      <sheetName val="20,1,5"/>
      <sheetName val="20,2,1"/>
      <sheetName val="20,2,2"/>
      <sheetName val="20,2,3"/>
      <sheetName val="20,2,4"/>
      <sheetName val="20,2,5"/>
      <sheetName val="20,2,6"/>
      <sheetName val="20,2,7"/>
      <sheetName val="20,2,10"/>
      <sheetName val="20,2,11"/>
      <sheetName val="20,2,12"/>
      <sheetName val="20,2,13"/>
      <sheetName val="20,2,20"/>
      <sheetName val="20,2,21"/>
      <sheetName val="20,2,22"/>
      <sheetName val="20,2,23"/>
      <sheetName val="20,2,24"/>
      <sheetName val="20,3,1"/>
      <sheetName val="20,3,2"/>
      <sheetName val="20,3,3"/>
      <sheetName val="20,3,5"/>
      <sheetName val="20,3,6"/>
      <sheetName val="20,4,1"/>
      <sheetName val="20,4,2"/>
      <sheetName val="20,4,3"/>
      <sheetName val="20,4,4"/>
      <sheetName val="20,4,5"/>
      <sheetName val="20,5,100"/>
      <sheetName val="20,5,2"/>
      <sheetName val="20,5,3"/>
      <sheetName val="20,5,4"/>
      <sheetName val="20,5,5"/>
      <sheetName val="20,5,7"/>
      <sheetName val="20,5,8"/>
      <sheetName val="20,5,9"/>
      <sheetName val="21,1,1"/>
      <sheetName val="21,1,3"/>
      <sheetName val="21,2,1"/>
      <sheetName val="Hoja1"/>
      <sheetName val="Hoja2"/>
    </sheetNames>
    <sheetDataSet>
      <sheetData sheetId="0">
        <row r="11">
          <cell r="A11">
            <v>1</v>
          </cell>
        </row>
      </sheetData>
      <sheetData sheetId="1"/>
      <sheetData sheetId="2"/>
      <sheetData sheetId="3"/>
      <sheetData sheetId="4"/>
      <sheetData sheetId="5"/>
      <sheetData sheetId="6"/>
      <sheetData sheetId="7"/>
      <sheetData sheetId="8">
        <row r="8">
          <cell r="A8">
            <v>0</v>
          </cell>
        </row>
      </sheetData>
      <sheetData sheetId="9">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589500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94113.674999999988</v>
          </cell>
          <cell r="C15">
            <v>0</v>
          </cell>
          <cell r="D15">
            <v>0</v>
          </cell>
          <cell r="E15">
            <v>0</v>
          </cell>
          <cell r="F15">
            <v>35014.334999999999</v>
          </cell>
          <cell r="G15">
            <v>0</v>
          </cell>
          <cell r="H15">
            <v>0</v>
          </cell>
          <cell r="I15">
            <v>0</v>
          </cell>
        </row>
        <row r="16">
          <cell r="A16" t="str">
            <v>P. INSTALACIONES BASICA</v>
          </cell>
          <cell r="B16">
            <v>103525.0425</v>
          </cell>
          <cell r="C16">
            <v>0</v>
          </cell>
          <cell r="D16">
            <v>0</v>
          </cell>
          <cell r="E16">
            <v>0</v>
          </cell>
          <cell r="F16">
            <v>38515.768499999998</v>
          </cell>
          <cell r="G16">
            <v>0</v>
          </cell>
          <cell r="H16">
            <v>0</v>
          </cell>
          <cell r="I16">
            <v>0</v>
          </cell>
        </row>
        <row r="17">
          <cell r="A17" t="str">
            <v>P. PINTURA</v>
          </cell>
          <cell r="B17">
            <v>108230.72624999999</v>
          </cell>
          <cell r="C17">
            <v>0</v>
          </cell>
          <cell r="D17">
            <v>0</v>
          </cell>
          <cell r="E17">
            <v>0</v>
          </cell>
          <cell r="F17">
            <v>40266.485249999998</v>
          </cell>
          <cell r="G17">
            <v>0</v>
          </cell>
          <cell r="H17">
            <v>0</v>
          </cell>
          <cell r="I17">
            <v>0</v>
          </cell>
        </row>
        <row r="18">
          <cell r="A18" t="str">
            <v>P. CARPINTERIA</v>
          </cell>
          <cell r="B18">
            <v>112936.40999999999</v>
          </cell>
          <cell r="C18">
            <v>0</v>
          </cell>
          <cell r="D18">
            <v>0</v>
          </cell>
          <cell r="E18">
            <v>0</v>
          </cell>
          <cell r="F18">
            <v>42017.201999999997</v>
          </cell>
          <cell r="G18">
            <v>0</v>
          </cell>
          <cell r="H18">
            <v>0</v>
          </cell>
          <cell r="I18">
            <v>0</v>
          </cell>
        </row>
        <row r="19">
          <cell r="A19" t="str">
            <v>P. CABLEADO ESTRUCTURADO</v>
          </cell>
          <cell r="B19">
            <v>125171.18774999998</v>
          </cell>
          <cell r="C19">
            <v>0</v>
          </cell>
          <cell r="D19">
            <v>0</v>
          </cell>
          <cell r="E19">
            <v>0</v>
          </cell>
          <cell r="F19">
            <v>46569.065549999992</v>
          </cell>
          <cell r="G19">
            <v>0</v>
          </cell>
          <cell r="H19">
            <v>0</v>
          </cell>
          <cell r="I19">
            <v>0</v>
          </cell>
        </row>
        <row r="20">
          <cell r="A20">
            <v>0</v>
          </cell>
          <cell r="B20">
            <v>0</v>
          </cell>
          <cell r="C20">
            <v>0</v>
          </cell>
          <cell r="D20">
            <v>0</v>
          </cell>
          <cell r="E20">
            <v>0</v>
          </cell>
          <cell r="F20">
            <v>0</v>
          </cell>
          <cell r="G20" t="str">
            <v>Vlr actualizado</v>
          </cell>
          <cell r="H20" t="str">
            <v>% Actualización</v>
          </cell>
          <cell r="I20" t="str">
            <v>Vlr Actual</v>
          </cell>
        </row>
        <row r="21">
          <cell r="A21" t="str">
            <v>Excavaciones</v>
          </cell>
          <cell r="B21">
            <v>0</v>
          </cell>
          <cell r="C21">
            <v>0</v>
          </cell>
          <cell r="D21">
            <v>0</v>
          </cell>
          <cell r="E21">
            <v>3</v>
          </cell>
          <cell r="F21" t="str">
            <v>Ayudante</v>
          </cell>
          <cell r="G21">
            <v>105043.01</v>
          </cell>
          <cell r="H21">
            <v>0</v>
          </cell>
          <cell r="I21">
            <v>105043.005</v>
          </cell>
        </row>
        <row r="22">
          <cell r="A22" t="str">
            <v>Rellenos de excavación</v>
          </cell>
          <cell r="B22">
            <v>0</v>
          </cell>
          <cell r="C22">
            <v>0</v>
          </cell>
          <cell r="D22">
            <v>0</v>
          </cell>
          <cell r="E22">
            <v>1</v>
          </cell>
          <cell r="F22" t="str">
            <v>Ayudante</v>
          </cell>
          <cell r="G22">
            <v>35014.339999999997</v>
          </cell>
          <cell r="H22">
            <v>0</v>
          </cell>
          <cell r="I22">
            <v>35014.334999999999</v>
          </cell>
        </row>
        <row r="23">
          <cell r="A23" t="str">
            <v>Enchapes y acabados</v>
          </cell>
          <cell r="B23">
            <v>1</v>
          </cell>
          <cell r="C23" t="str">
            <v>oficial</v>
          </cell>
          <cell r="D23">
            <v>0</v>
          </cell>
          <cell r="E23">
            <v>1</v>
          </cell>
          <cell r="F23" t="str">
            <v>Ayudante</v>
          </cell>
          <cell r="G23">
            <v>129128.01</v>
          </cell>
          <cell r="H23">
            <v>0</v>
          </cell>
          <cell r="I23">
            <v>129128.00999999998</v>
          </cell>
        </row>
        <row r="24">
          <cell r="A24" t="str">
            <v>Cuadrilla Demoliciones</v>
          </cell>
          <cell r="B24">
            <v>0</v>
          </cell>
          <cell r="C24">
            <v>0</v>
          </cell>
          <cell r="D24">
            <v>0</v>
          </cell>
          <cell r="E24">
            <v>2</v>
          </cell>
          <cell r="F24" t="str">
            <v>Ayudante</v>
          </cell>
          <cell r="G24">
            <v>70028.67</v>
          </cell>
          <cell r="H24">
            <v>0</v>
          </cell>
          <cell r="I24">
            <v>70028.67</v>
          </cell>
        </row>
        <row r="25">
          <cell r="A25" t="str">
            <v>Excavaciones en roca</v>
          </cell>
          <cell r="B25">
            <v>1</v>
          </cell>
          <cell r="C25" t="str">
            <v>Oficial</v>
          </cell>
          <cell r="D25" t="str">
            <v>+</v>
          </cell>
          <cell r="E25">
            <v>3</v>
          </cell>
          <cell r="F25" t="str">
            <v>Ayudante</v>
          </cell>
          <cell r="G25">
            <v>199156.68</v>
          </cell>
          <cell r="H25">
            <v>0</v>
          </cell>
          <cell r="I25">
            <v>199156.68</v>
          </cell>
        </row>
        <row r="26">
          <cell r="A26" t="str">
            <v>Albañilería</v>
          </cell>
          <cell r="B26">
            <v>2</v>
          </cell>
          <cell r="C26" t="str">
            <v>Oficial</v>
          </cell>
          <cell r="D26" t="str">
            <v>+</v>
          </cell>
          <cell r="E26">
            <v>1</v>
          </cell>
          <cell r="F26" t="str">
            <v>Ayudante</v>
          </cell>
          <cell r="G26">
            <v>223241.69</v>
          </cell>
          <cell r="H26">
            <v>0</v>
          </cell>
          <cell r="I26">
            <v>223241.68499999997</v>
          </cell>
        </row>
        <row r="27">
          <cell r="A27" t="str">
            <v>Estructuras</v>
          </cell>
          <cell r="B27">
            <v>2</v>
          </cell>
          <cell r="C27" t="str">
            <v>Oficial</v>
          </cell>
          <cell r="D27" t="str">
            <v>+</v>
          </cell>
          <cell r="E27">
            <v>3</v>
          </cell>
          <cell r="F27" t="str">
            <v>Ayudante</v>
          </cell>
          <cell r="G27">
            <v>293270.36</v>
          </cell>
          <cell r="H27">
            <v>0</v>
          </cell>
          <cell r="I27">
            <v>293270.35499999998</v>
          </cell>
        </row>
        <row r="28">
          <cell r="A28" t="str">
            <v>Topografía</v>
          </cell>
          <cell r="B28">
            <v>1</v>
          </cell>
          <cell r="C28" t="str">
            <v>Oficial</v>
          </cell>
          <cell r="D28" t="str">
            <v>+</v>
          </cell>
          <cell r="E28">
            <v>3</v>
          </cell>
          <cell r="F28" t="str">
            <v>Ayudante</v>
          </cell>
          <cell r="G28">
            <v>219072.35</v>
          </cell>
          <cell r="H28">
            <v>0</v>
          </cell>
          <cell r="I28">
            <v>219072.348</v>
          </cell>
        </row>
        <row r="29">
          <cell r="A29" t="str">
            <v>Instalaciones</v>
          </cell>
          <cell r="B29">
            <v>2</v>
          </cell>
          <cell r="C29" t="str">
            <v>Oficial</v>
          </cell>
          <cell r="D29" t="str">
            <v>+</v>
          </cell>
          <cell r="E29">
            <v>2</v>
          </cell>
          <cell r="F29" t="str">
            <v>Ayudante</v>
          </cell>
          <cell r="G29">
            <v>284081.62</v>
          </cell>
          <cell r="H29">
            <v>0</v>
          </cell>
          <cell r="I29">
            <v>284081.62199999997</v>
          </cell>
        </row>
        <row r="30">
          <cell r="A30" t="str">
            <v>Cuadrilla 1 - 4</v>
          </cell>
          <cell r="B30">
            <v>1</v>
          </cell>
          <cell r="C30" t="str">
            <v>Oficial</v>
          </cell>
          <cell r="D30" t="str">
            <v>+</v>
          </cell>
          <cell r="E30">
            <v>4</v>
          </cell>
          <cell r="F30" t="str">
            <v>Ayudante</v>
          </cell>
          <cell r="G30">
            <v>281005.21999999997</v>
          </cell>
          <cell r="H30">
            <v>0</v>
          </cell>
          <cell r="I30">
            <v>281005.21799999999</v>
          </cell>
        </row>
        <row r="31">
          <cell r="A31" t="str">
            <v>Cuadrilla 1 - 1</v>
          </cell>
          <cell r="B31">
            <v>1</v>
          </cell>
          <cell r="C31" t="str">
            <v>Oficial</v>
          </cell>
          <cell r="D31" t="str">
            <v>+</v>
          </cell>
          <cell r="E31">
            <v>1</v>
          </cell>
          <cell r="F31" t="str">
            <v>Ayudante</v>
          </cell>
          <cell r="G31">
            <v>154953.60999999999</v>
          </cell>
          <cell r="H31">
            <v>0</v>
          </cell>
          <cell r="I31">
            <v>154953.61199999999</v>
          </cell>
        </row>
        <row r="32">
          <cell r="A32" t="str">
            <v>Cuadrilla 1 - 3</v>
          </cell>
          <cell r="B32">
            <v>1</v>
          </cell>
          <cell r="C32" t="str">
            <v>Oficial</v>
          </cell>
          <cell r="D32" t="str">
            <v>+</v>
          </cell>
          <cell r="E32">
            <v>3</v>
          </cell>
          <cell r="F32" t="str">
            <v>Ayudante</v>
          </cell>
          <cell r="G32">
            <v>199156.68</v>
          </cell>
          <cell r="H32">
            <v>0</v>
          </cell>
          <cell r="I32">
            <v>199156.68</v>
          </cell>
        </row>
        <row r="33">
          <cell r="A33" t="str">
            <v>Cuadrilla 1 - 6</v>
          </cell>
          <cell r="B33">
            <v>1</v>
          </cell>
          <cell r="C33" t="str">
            <v>Oficial</v>
          </cell>
          <cell r="D33" t="str">
            <v>+</v>
          </cell>
          <cell r="E33">
            <v>6</v>
          </cell>
          <cell r="F33" t="str">
            <v>Ayudante</v>
          </cell>
          <cell r="G33">
            <v>304199.69</v>
          </cell>
          <cell r="H33">
            <v>0</v>
          </cell>
          <cell r="I33">
            <v>304199.685</v>
          </cell>
        </row>
        <row r="34">
          <cell r="A34" t="str">
            <v>Cuadrilla Hidraúlico y Sanitario</v>
          </cell>
          <cell r="B34">
            <v>1</v>
          </cell>
          <cell r="C34" t="str">
            <v>Oficial</v>
          </cell>
          <cell r="D34" t="str">
            <v>+</v>
          </cell>
          <cell r="E34">
            <v>1</v>
          </cell>
          <cell r="F34" t="str">
            <v>Ayudante</v>
          </cell>
          <cell r="G34">
            <v>142040.81</v>
          </cell>
          <cell r="H34">
            <v>0</v>
          </cell>
          <cell r="I34">
            <v>142040.81099999999</v>
          </cell>
        </row>
        <row r="35">
          <cell r="A35" t="str">
            <v>Cuadrilla Carpinteria metálica</v>
          </cell>
          <cell r="B35">
            <v>1</v>
          </cell>
          <cell r="C35" t="str">
            <v>Oficial</v>
          </cell>
          <cell r="D35" t="str">
            <v>+</v>
          </cell>
          <cell r="E35">
            <v>1</v>
          </cell>
          <cell r="F35" t="str">
            <v>Ayudante</v>
          </cell>
          <cell r="G35">
            <v>154953.61199999999</v>
          </cell>
          <cell r="H35">
            <v>0</v>
          </cell>
          <cell r="I35">
            <v>148497.21149999998</v>
          </cell>
        </row>
        <row r="36">
          <cell r="A36" t="str">
            <v>Cuadrilla  Eléctrico</v>
          </cell>
          <cell r="B36">
            <v>1</v>
          </cell>
          <cell r="C36" t="str">
            <v xml:space="preserve">Oficial </v>
          </cell>
          <cell r="D36" t="str">
            <v>+</v>
          </cell>
          <cell r="E36">
            <v>1</v>
          </cell>
          <cell r="F36" t="str">
            <v>Ayudante</v>
          </cell>
          <cell r="G36">
            <v>171740.25329999998</v>
          </cell>
          <cell r="H36">
            <v>0</v>
          </cell>
          <cell r="I36">
            <v>171740.25329999998</v>
          </cell>
        </row>
        <row r="37">
          <cell r="A37" t="str">
            <v>Carpintería</v>
          </cell>
          <cell r="B37">
            <v>1</v>
          </cell>
          <cell r="C37" t="str">
            <v>Oficial</v>
          </cell>
          <cell r="D37" t="str">
            <v>+</v>
          </cell>
          <cell r="E37">
            <v>2</v>
          </cell>
          <cell r="F37" t="str">
            <v>Ayudante</v>
          </cell>
          <cell r="G37">
            <v>196970.81</v>
          </cell>
          <cell r="H37">
            <v>0</v>
          </cell>
          <cell r="I37">
            <v>196970.81399999998</v>
          </cell>
        </row>
        <row r="38">
          <cell r="A38" t="str">
            <v>Pintura</v>
          </cell>
          <cell r="B38">
            <v>2</v>
          </cell>
          <cell r="C38" t="str">
            <v>Oficial</v>
          </cell>
          <cell r="D38" t="str">
            <v>+</v>
          </cell>
          <cell r="E38">
            <v>1</v>
          </cell>
          <cell r="F38" t="str">
            <v>Ayudante</v>
          </cell>
          <cell r="G38">
            <v>256727.94</v>
          </cell>
          <cell r="H38">
            <v>0</v>
          </cell>
          <cell r="I38">
            <v>256727.93774999998</v>
          </cell>
        </row>
        <row r="39">
          <cell r="A39" t="str">
            <v>Mampostería</v>
          </cell>
          <cell r="B39">
            <v>2</v>
          </cell>
          <cell r="C39" t="str">
            <v>Oficial</v>
          </cell>
          <cell r="D39" t="str">
            <v>+</v>
          </cell>
          <cell r="E39">
            <v>1</v>
          </cell>
          <cell r="F39" t="str">
            <v>Ayudante</v>
          </cell>
          <cell r="G39">
            <v>223241.69</v>
          </cell>
          <cell r="H39">
            <v>0</v>
          </cell>
          <cell r="I39">
            <v>223241.68499999997</v>
          </cell>
        </row>
        <row r="40">
          <cell r="A40" t="str">
            <v>Vías</v>
          </cell>
          <cell r="B40">
            <v>3</v>
          </cell>
          <cell r="C40" t="str">
            <v>Oficial</v>
          </cell>
          <cell r="D40" t="str">
            <v>+</v>
          </cell>
          <cell r="E40">
            <v>4</v>
          </cell>
          <cell r="F40" t="str">
            <v>Ayudante</v>
          </cell>
          <cell r="G40">
            <v>485758.12</v>
          </cell>
          <cell r="H40">
            <v>0</v>
          </cell>
          <cell r="I40">
            <v>485758.11974999995</v>
          </cell>
        </row>
        <row r="41">
          <cell r="A41" t="str">
            <v>Cuadrilla Carpinteria Aluminio</v>
          </cell>
          <cell r="B41">
            <v>2</v>
          </cell>
          <cell r="C41" t="str">
            <v>Oficial</v>
          </cell>
          <cell r="D41" t="str">
            <v>+</v>
          </cell>
          <cell r="E41">
            <v>2</v>
          </cell>
          <cell r="F41" t="str">
            <v>Ayudante</v>
          </cell>
          <cell r="G41">
            <v>309907.21999999997</v>
          </cell>
          <cell r="H41">
            <v>0</v>
          </cell>
          <cell r="I41">
            <v>309907.22399999999</v>
          </cell>
        </row>
        <row r="42">
          <cell r="A42" t="str">
            <v>Cuadrilla instalaciones a  gas</v>
          </cell>
          <cell r="B42">
            <v>2</v>
          </cell>
          <cell r="C42" t="str">
            <v>Oficiales</v>
          </cell>
          <cell r="D42">
            <v>0</v>
          </cell>
          <cell r="E42">
            <v>0</v>
          </cell>
          <cell r="F42">
            <v>0</v>
          </cell>
          <cell r="G42">
            <v>250342.38</v>
          </cell>
          <cell r="H42">
            <v>0</v>
          </cell>
          <cell r="I42">
            <v>250342.37549999997</v>
          </cell>
        </row>
        <row r="43">
          <cell r="A43" t="str">
            <v>Ingeniero</v>
          </cell>
          <cell r="B43">
            <v>0</v>
          </cell>
          <cell r="C43">
            <v>0</v>
          </cell>
          <cell r="D43">
            <v>0</v>
          </cell>
          <cell r="E43">
            <v>0</v>
          </cell>
          <cell r="F43">
            <v>0</v>
          </cell>
          <cell r="G43">
            <v>250000</v>
          </cell>
          <cell r="H43">
            <v>0</v>
          </cell>
          <cell r="I43">
            <v>250000</v>
          </cell>
        </row>
        <row r="44">
          <cell r="A44" t="str">
            <v>Tramitador</v>
          </cell>
          <cell r="B44">
            <v>0</v>
          </cell>
          <cell r="C44">
            <v>0</v>
          </cell>
          <cell r="D44">
            <v>0</v>
          </cell>
          <cell r="E44">
            <v>0</v>
          </cell>
          <cell r="F44">
            <v>0</v>
          </cell>
          <cell r="G44">
            <v>120000</v>
          </cell>
          <cell r="H44">
            <v>0</v>
          </cell>
          <cell r="I44">
            <v>120000</v>
          </cell>
        </row>
      </sheetData>
      <sheetData sheetId="10">
        <row r="12">
          <cell r="A12" t="str">
            <v>COSTOS DE TRANSPORTE</v>
          </cell>
        </row>
      </sheetData>
      <sheetData sheetId="11">
        <row r="11">
          <cell r="A11" t="str">
            <v>COSTOS DE MAQUINARIA Y EQUIPOS</v>
          </cell>
        </row>
      </sheetData>
      <sheetData sheetId="12">
        <row r="8">
          <cell r="A8" t="str">
            <v>Descripción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BASE.BACHEO"/>
      <sheetName val="SELLO.GRIETAS"/>
      <sheetName val="EXCAV.REP.PAV"/>
      <sheetName val="MDC-2"/>
      <sheetName val="MDC-2.BACHEO"/>
      <sheetName val="MDC-2 RENIVEL"/>
      <sheetName val="CONC.F"/>
      <sheetName val="basicos"/>
      <sheetName val="REPLAN."/>
      <sheetName val="EXCAV.MAT.COM"/>
      <sheetName val="PEDRAPLEN"/>
      <sheetName val="TERRAP."/>
      <sheetName val="SUBBASE"/>
      <sheetName val="BASE"/>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GAVIONES"/>
      <sheetName val="SEÑALVERT."/>
      <sheetName val="LIN.DEMARC."/>
      <sheetName val="LIN.DEMARC.DISC."/>
      <sheetName val="POST.KIL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EQUIPOS</v>
          </cell>
          <cell r="B1" t="str">
            <v>MARCA</v>
          </cell>
          <cell r="C1" t="str">
            <v>TIPO</v>
          </cell>
          <cell r="D1" t="str">
            <v>TARIFA</v>
          </cell>
        </row>
        <row r="2">
          <cell r="A2" t="str">
            <v xml:space="preserve">BULLDOZER </v>
          </cell>
          <cell r="B2" t="str">
            <v>Caterpillar</v>
          </cell>
          <cell r="C2" t="str">
            <v>D6D</v>
          </cell>
          <cell r="D2">
            <v>65000</v>
          </cell>
        </row>
        <row r="3">
          <cell r="A3" t="str">
            <v>BULLDOZER 2</v>
          </cell>
          <cell r="B3" t="str">
            <v>Caterpillar</v>
          </cell>
          <cell r="C3" t="str">
            <v>D8K</v>
          </cell>
          <cell r="D3">
            <v>90000</v>
          </cell>
        </row>
        <row r="4">
          <cell r="A4" t="str">
            <v>BULLDOZER 3</v>
          </cell>
          <cell r="B4" t="str">
            <v>Caterpillar</v>
          </cell>
          <cell r="C4" t="str">
            <v>D8L</v>
          </cell>
          <cell r="D4">
            <v>95000</v>
          </cell>
        </row>
        <row r="5">
          <cell r="A5" t="str">
            <v>CAMIONETA DE ESTACAS 1</v>
          </cell>
          <cell r="C5">
            <v>2300</v>
          </cell>
        </row>
        <row r="6">
          <cell r="A6" t="str">
            <v>CAMIONETA DE ESTACAS 2</v>
          </cell>
          <cell r="B6" t="str">
            <v>Mazda</v>
          </cell>
          <cell r="C6" t="str">
            <v>B-2000</v>
          </cell>
        </row>
        <row r="7">
          <cell r="A7" t="str">
            <v>CAMPERO</v>
          </cell>
          <cell r="B7" t="str">
            <v>Toyota</v>
          </cell>
        </row>
        <row r="8">
          <cell r="A8" t="str">
            <v xml:space="preserve">CARGADOR </v>
          </cell>
          <cell r="B8" t="str">
            <v>Caterpillar</v>
          </cell>
          <cell r="C8">
            <v>930</v>
          </cell>
          <cell r="D8">
            <v>54000</v>
          </cell>
        </row>
        <row r="9">
          <cell r="A9" t="str">
            <v>CARGADOR 2</v>
          </cell>
          <cell r="B9" t="str">
            <v>Caterpillar</v>
          </cell>
          <cell r="C9" t="str">
            <v>950B</v>
          </cell>
          <cell r="D9">
            <v>45000</v>
          </cell>
        </row>
        <row r="10">
          <cell r="A10" t="str">
            <v>CARGADOR 3</v>
          </cell>
          <cell r="B10" t="str">
            <v>International</v>
          </cell>
          <cell r="C10">
            <v>515</v>
          </cell>
          <cell r="D10">
            <v>38000</v>
          </cell>
        </row>
        <row r="11">
          <cell r="A11" t="str">
            <v>CARGADOR 4</v>
          </cell>
          <cell r="B11" t="str">
            <v>Clarck Michigan</v>
          </cell>
          <cell r="C11">
            <v>55</v>
          </cell>
          <cell r="D11">
            <v>40000</v>
          </cell>
        </row>
        <row r="12">
          <cell r="A12" t="str">
            <v>CARROTANQUE</v>
          </cell>
          <cell r="B12" t="str">
            <v>Ford</v>
          </cell>
          <cell r="C12" t="str">
            <v>FDG-497</v>
          </cell>
          <cell r="D12">
            <v>25000</v>
          </cell>
        </row>
        <row r="13">
          <cell r="A13" t="str">
            <v>COMPACTADOR DE LLANTAS</v>
          </cell>
          <cell r="B13" t="str">
            <v>Caterpillar</v>
          </cell>
          <cell r="C13" t="str">
            <v>PS-130</v>
          </cell>
          <cell r="D13">
            <v>55000</v>
          </cell>
        </row>
        <row r="14">
          <cell r="A14" t="str">
            <v xml:space="preserve">COMPRESOR </v>
          </cell>
          <cell r="B14" t="str">
            <v>Leroi</v>
          </cell>
          <cell r="C14" t="str">
            <v>E1-75DB</v>
          </cell>
          <cell r="D14">
            <v>45000</v>
          </cell>
        </row>
        <row r="15">
          <cell r="A15" t="str">
            <v>COMPRESOR 2</v>
          </cell>
          <cell r="B15" t="str">
            <v>Ingersoll Rand</v>
          </cell>
          <cell r="D15">
            <v>45000</v>
          </cell>
        </row>
        <row r="16">
          <cell r="A16" t="str">
            <v>COMPRESOR 3</v>
          </cell>
          <cell r="B16" t="str">
            <v>Sullair</v>
          </cell>
          <cell r="C16" t="str">
            <v>375DP</v>
          </cell>
          <cell r="D16">
            <v>35000</v>
          </cell>
        </row>
        <row r="17">
          <cell r="A17" t="str">
            <v>FINISHER 1</v>
          </cell>
          <cell r="B17" t="str">
            <v>Barber Green</v>
          </cell>
          <cell r="C17" t="str">
            <v>SA-41</v>
          </cell>
          <cell r="D17">
            <v>70000</v>
          </cell>
        </row>
        <row r="18">
          <cell r="A18" t="str">
            <v>FINISHER 2</v>
          </cell>
          <cell r="B18" t="str">
            <v>Barber Green</v>
          </cell>
          <cell r="C18" t="str">
            <v>SB-41</v>
          </cell>
          <cell r="D18">
            <v>70000</v>
          </cell>
        </row>
        <row r="19">
          <cell r="A19" t="str">
            <v>FINISHER 3</v>
          </cell>
          <cell r="B19" t="str">
            <v>Barber Green</v>
          </cell>
          <cell r="C19" t="str">
            <v>SA-41</v>
          </cell>
          <cell r="D19">
            <v>50000</v>
          </cell>
        </row>
        <row r="20">
          <cell r="A20" t="str">
            <v>HERRAMIENTA MENOR</v>
          </cell>
          <cell r="C20" t="str">
            <v>global</v>
          </cell>
          <cell r="D20">
            <v>1000</v>
          </cell>
        </row>
        <row r="21">
          <cell r="A21" t="str">
            <v xml:space="preserve">IRRIGADOR </v>
          </cell>
          <cell r="D21">
            <v>40000</v>
          </cell>
        </row>
        <row r="22">
          <cell r="A22" t="str">
            <v>MEZCLADORA</v>
          </cell>
          <cell r="B22" t="str">
            <v>-</v>
          </cell>
          <cell r="C22" t="str">
            <v>-</v>
          </cell>
          <cell r="D22">
            <v>50000</v>
          </cell>
        </row>
        <row r="23">
          <cell r="A23" t="str">
            <v>MOTOBOMBA</v>
          </cell>
          <cell r="B23" t="str">
            <v>-</v>
          </cell>
          <cell r="C23" t="str">
            <v>-</v>
          </cell>
          <cell r="D23">
            <v>12000</v>
          </cell>
        </row>
        <row r="24">
          <cell r="A24" t="str">
            <v>MOTONIVELADORA 1</v>
          </cell>
          <cell r="B24" t="str">
            <v>Caterpillar</v>
          </cell>
          <cell r="C24" t="str">
            <v>120-G</v>
          </cell>
          <cell r="D24">
            <v>48000</v>
          </cell>
        </row>
        <row r="25">
          <cell r="A25" t="str">
            <v>MOTONIVELADORA 2</v>
          </cell>
          <cell r="B25" t="str">
            <v>Caterpillar</v>
          </cell>
          <cell r="C25" t="str">
            <v>120-B</v>
          </cell>
          <cell r="D25">
            <v>40000</v>
          </cell>
        </row>
        <row r="26">
          <cell r="A26" t="str">
            <v>MOTONIVELADORA 3</v>
          </cell>
          <cell r="B26" t="str">
            <v>Caterpillar</v>
          </cell>
          <cell r="C26" t="str">
            <v>120-B</v>
          </cell>
          <cell r="D26">
            <v>40000</v>
          </cell>
        </row>
        <row r="27">
          <cell r="A27" t="str">
            <v>MOTONIVELADORA 4</v>
          </cell>
          <cell r="B27" t="str">
            <v>Champion</v>
          </cell>
          <cell r="C27">
            <v>710</v>
          </cell>
          <cell r="D27">
            <v>45000</v>
          </cell>
        </row>
        <row r="28">
          <cell r="A28" t="str">
            <v>PLANTA DE ASFALTO</v>
          </cell>
          <cell r="B28" t="str">
            <v>Barber Green</v>
          </cell>
          <cell r="C28" t="str">
            <v>DM45</v>
          </cell>
          <cell r="D28">
            <v>135000</v>
          </cell>
        </row>
        <row r="29">
          <cell r="A29" t="str">
            <v>RANA</v>
          </cell>
          <cell r="B29" t="str">
            <v>-</v>
          </cell>
          <cell r="C29" t="str">
            <v>-</v>
          </cell>
          <cell r="D29">
            <v>25000</v>
          </cell>
        </row>
        <row r="30">
          <cell r="A30" t="str">
            <v>RETROCARGADOR</v>
          </cell>
          <cell r="C30" t="str">
            <v>JCB</v>
          </cell>
          <cell r="D30">
            <v>35000</v>
          </cell>
        </row>
        <row r="31">
          <cell r="A31" t="str">
            <v>RETROEXCAVADORA 1</v>
          </cell>
          <cell r="B31" t="str">
            <v>Hitachi</v>
          </cell>
          <cell r="C31" t="str">
            <v>EX-200-LC</v>
          </cell>
          <cell r="D31">
            <v>65000</v>
          </cell>
        </row>
        <row r="32">
          <cell r="A32" t="str">
            <v>RETROEXCAVADORA 2</v>
          </cell>
          <cell r="B32" t="str">
            <v>Hitachi</v>
          </cell>
          <cell r="C32" t="str">
            <v>EX-200-2</v>
          </cell>
          <cell r="D32">
            <v>50000</v>
          </cell>
        </row>
        <row r="33">
          <cell r="A33" t="str">
            <v>VIBROCOMPACTADOR 1</v>
          </cell>
          <cell r="B33" t="str">
            <v>Raygo</v>
          </cell>
          <cell r="C33" t="str">
            <v>304-A</v>
          </cell>
          <cell r="D33">
            <v>38000</v>
          </cell>
        </row>
        <row r="34">
          <cell r="A34" t="str">
            <v>VIBROCOMPACTADOR 2</v>
          </cell>
          <cell r="B34" t="str">
            <v>Ingersoll Rand</v>
          </cell>
          <cell r="C34" t="str">
            <v>SP-48</v>
          </cell>
          <cell r="D34">
            <v>38000</v>
          </cell>
        </row>
        <row r="35">
          <cell r="A35" t="str">
            <v>VIBROCOMPACTADOR 3</v>
          </cell>
          <cell r="B35" t="str">
            <v>Ingersoll Rand</v>
          </cell>
          <cell r="C35" t="str">
            <v>DD-65</v>
          </cell>
          <cell r="D35">
            <v>38000</v>
          </cell>
        </row>
        <row r="36">
          <cell r="A36" t="str">
            <v>VIBROCOMPACTADOR 4</v>
          </cell>
          <cell r="B36" t="str">
            <v>Dynapac</v>
          </cell>
          <cell r="C36" t="str">
            <v>CA-15</v>
          </cell>
          <cell r="D36">
            <v>59000</v>
          </cell>
        </row>
        <row r="37">
          <cell r="A37" t="str">
            <v>VIBROCOMPACTADOR 5</v>
          </cell>
          <cell r="B37" t="str">
            <v>Dynapac</v>
          </cell>
          <cell r="C37" t="str">
            <v>CH-44</v>
          </cell>
          <cell r="D37">
            <v>40000</v>
          </cell>
        </row>
        <row r="38">
          <cell r="A38" t="str">
            <v>VIBROCOMPACTADOR 6</v>
          </cell>
          <cell r="B38" t="str">
            <v>Lokomo</v>
          </cell>
          <cell r="C38" t="str">
            <v>AT-38</v>
          </cell>
          <cell r="D38">
            <v>40000</v>
          </cell>
        </row>
        <row r="39">
          <cell r="A39" t="str">
            <v>VOLQUETA 1</v>
          </cell>
          <cell r="B39" t="str">
            <v>Brigadier</v>
          </cell>
          <cell r="C39" t="str">
            <v>UFP-493</v>
          </cell>
          <cell r="D39">
            <v>45000</v>
          </cell>
        </row>
        <row r="40">
          <cell r="A40" t="str">
            <v>VOLQUETA 2</v>
          </cell>
          <cell r="B40" t="str">
            <v>Brigadier</v>
          </cell>
          <cell r="C40" t="str">
            <v>UFP-497</v>
          </cell>
          <cell r="D40">
            <v>45000</v>
          </cell>
        </row>
        <row r="41">
          <cell r="A41" t="str">
            <v>VOLQUETA 3</v>
          </cell>
          <cell r="B41" t="str">
            <v>Dodge</v>
          </cell>
          <cell r="C41" t="str">
            <v>FDG-012</v>
          </cell>
          <cell r="D41">
            <v>25000</v>
          </cell>
        </row>
        <row r="42">
          <cell r="A42" t="str">
            <v>VOLQUETA 5</v>
          </cell>
          <cell r="B42" t="str">
            <v>Mack</v>
          </cell>
          <cell r="C42" t="str">
            <v>UFP-974</v>
          </cell>
          <cell r="D42">
            <v>45000</v>
          </cell>
        </row>
        <row r="43">
          <cell r="A43" t="str">
            <v>VOLQUETA 6</v>
          </cell>
          <cell r="B43" t="str">
            <v>Mack</v>
          </cell>
          <cell r="C43" t="str">
            <v>VBH-632</v>
          </cell>
          <cell r="D43">
            <v>45000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TARIFAS"/>
      <sheetName val="Personalizar"/>
      <sheetName val="2103mar "/>
      <sheetName val="A. P. U."/>
      <sheetName val="Insumos"/>
      <sheetName val="basicos"/>
      <sheetName val="días habiles 2015"/>
      <sheetName val="INS"/>
      <sheetName val="Ppto"/>
      <sheetName val="Plan auditoría"/>
      <sheetName val="Análisis de precios"/>
      <sheetName val="FECHAS DE CORTE"/>
      <sheetName val="Informacion General"/>
      <sheetName val="Itemes Renovación"/>
      <sheetName val="TRAYECTO 1"/>
      <sheetName val="Hoja1"/>
      <sheetName val="PR_1"/>
      <sheetName val="Equipo"/>
      <sheetName val="materiales"/>
      <sheetName val="otros"/>
      <sheetName val="ManoDeObra"/>
      <sheetName val="Formulas"/>
      <sheetName val="INDICE"/>
      <sheetName val="DISTANCIA"/>
      <sheetName val="PERSONAL"/>
      <sheetName val="FIBRA ÓPTICA"/>
      <sheetName val="ELECTRICO"/>
      <sheetName val="Vuelta"/>
      <sheetName val="2103mar%20.xls"/>
      <sheetName val="Precios"/>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BASE"/>
      <sheetName val="1_Preliminares"/>
      <sheetName val="M.Obra"/>
      <sheetName val="320.1"/>
      <sheetName val="330.2"/>
      <sheetName val="700.1"/>
      <sheetName val="Res-Accide-10"/>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CURVA"/>
      <sheetName val="Ejecutado$"/>
      <sheetName val="Programado$"/>
      <sheetName val="Reservas de Petróleo"/>
      <sheetName val="DATOS"/>
      <sheetName val="APU"/>
      <sheetName val="220.1"/>
      <sheetName val="330.1"/>
      <sheetName val="640.1.2"/>
      <sheetName val="673.1"/>
      <sheetName val="673.2"/>
      <sheetName val="Distanc"/>
      <sheetName val="Cuadro de áreas y volmúmenes"/>
      <sheetName val="Generales"/>
      <sheetName val="PLAN DE INVERSION ANTICIPO"/>
      <sheetName val="inv mensual"/>
      <sheetName val="borrador flujo inv"/>
      <sheetName val="social-ambiental"/>
      <sheetName val="AU"/>
      <sheetName val="MANTENIMIENTO"/>
      <sheetName val="Actual Data (MAP)"/>
      <sheetName val="Actual Data (STX)"/>
      <sheetName val="Indicadores Gestión"/>
      <sheetName val="PR-04"/>
      <sheetName val="tipo_recurso"/>
      <sheetName val="Listado"/>
      <sheetName val="tipos_entidad"/>
      <sheetName val="Unidades"/>
      <sheetName val="Itemes_Renovación"/>
      <sheetName val="FECHAS_DE_CORTE"/>
      <sheetName val="Informacion_General"/>
      <sheetName val="Equipo y Materiales"/>
      <sheetName val="ejecutado%"/>
      <sheetName val="TUBERIA"/>
      <sheetName val="FIBRA_ÓPTICA"/>
      <sheetName val="Análisis_de_precios"/>
      <sheetName val="2103mar%20_xls"/>
      <sheetName val="M_Obra"/>
      <sheetName val="días_habiles_2015"/>
      <sheetName val="Plan_auditoría"/>
      <sheetName val="Itemes_Renovación1"/>
      <sheetName val="FECHAS_DE_CORTE1"/>
      <sheetName val="Informacion_General1"/>
      <sheetName val="FIBRA_ÓPTICA1"/>
      <sheetName val="Análisis_de_precios1"/>
      <sheetName val="2103mar%20_xls1"/>
      <sheetName val="M_Obra1"/>
      <sheetName val="días_habiles_20151"/>
      <sheetName val="Plan_auditoría1"/>
      <sheetName val="PR_117"/>
      <sheetName val="Itemes_Renovación4"/>
      <sheetName val="FECHAS_DE_CORTE4"/>
      <sheetName val="Informacion_General4"/>
      <sheetName val="2103mar%20_xls4"/>
      <sheetName val="FIBRA_ÓPTICA4"/>
      <sheetName val="días_habiles_20154"/>
      <sheetName val="Plan_auditoría4"/>
      <sheetName val="Análisis_de_precios4"/>
      <sheetName val="M_Obra4"/>
      <sheetName val="Itemes_Renovación2"/>
      <sheetName val="FECHAS_DE_CORTE2"/>
      <sheetName val="Informacion_General2"/>
      <sheetName val="2103mar%20_xls2"/>
      <sheetName val="FIBRA_ÓPTICA2"/>
      <sheetName val="días_habiles_20152"/>
      <sheetName val="Plan_auditoría2"/>
      <sheetName val="Análisis_de_precios2"/>
      <sheetName val="M_Obra2"/>
      <sheetName val="Itemes_Renovación3"/>
      <sheetName val="FECHAS_DE_CORTE3"/>
      <sheetName val="Informacion_General3"/>
      <sheetName val="2103mar%20_xls3"/>
      <sheetName val="FIBRA_ÓPTICA3"/>
      <sheetName val="días_habiles_20153"/>
      <sheetName val="Plan_auditoría3"/>
      <sheetName val="Análisis_de_precios3"/>
      <sheetName val="M_Obra3"/>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Itemes_Renovación5"/>
      <sheetName val="A__P__U_5"/>
      <sheetName val="FECHAS_DE_CORTE5"/>
      <sheetName val="Informacion_General5"/>
      <sheetName val="TRAYECTO_15"/>
      <sheetName val="2103mar%20_xls5"/>
      <sheetName val="FIBRA_ÓPTICA5"/>
      <sheetName val="días_habiles_20155"/>
      <sheetName val="Plan_auditoría5"/>
      <sheetName val="Análisis_de_precios5"/>
      <sheetName val="M_Obra5"/>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ow r="2">
          <cell r="A2" t="str">
            <v>INVÍAS - TERRITORIAL CORDOBA - GRUPO 3</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2">
          <cell r="A2" t="str">
            <v>INVÍAS - TERRITORIAL CORDOBA - GRUPO 3</v>
          </cell>
        </row>
      </sheetData>
      <sheetData sheetId="132"/>
      <sheetData sheetId="133">
        <row r="2">
          <cell r="A2" t="str">
            <v>INVÍAS - TERRITORIAL CORDOBA - GRUPO 3</v>
          </cell>
        </row>
      </sheetData>
      <sheetData sheetId="134">
        <row r="2">
          <cell r="A2" t="str">
            <v>INVÍAS - TERRITORIAL CORDOBA - GRUPO 3</v>
          </cell>
        </row>
      </sheetData>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2">
          <cell r="A2" t="str">
            <v>INVÍAS - TERRITORIAL CORDOBA - GRUPO 3</v>
          </cell>
        </row>
      </sheetData>
      <sheetData sheetId="186">
        <row r="2">
          <cell r="A2" t="str">
            <v>INVÍAS - TERRITORIAL CORDOBA - GRUPO 3</v>
          </cell>
        </row>
      </sheetData>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2">
          <cell r="A2" t="str">
            <v>INVÍAS - TERRITORIAL CORDOBA - GRUPO 3</v>
          </cell>
        </row>
      </sheetData>
      <sheetData sheetId="242">
        <row r="2">
          <cell r="A2" t="str">
            <v>INVÍAS - TERRITORIAL CORDOBA - GRUPO 3</v>
          </cell>
        </row>
      </sheetData>
      <sheetData sheetId="243"/>
      <sheetData sheetId="244"/>
      <sheetData sheetId="245"/>
      <sheetData sheetId="246"/>
      <sheetData sheetId="247"/>
      <sheetData sheetId="248"/>
      <sheetData sheetId="249"/>
      <sheetData sheetId="250"/>
      <sheetData sheetId="251"/>
      <sheetData sheetId="252">
        <row r="2">
          <cell r="A2" t="str">
            <v>INVÍAS - TERRITORIAL CORDOBA - GRUPO 3</v>
          </cell>
        </row>
      </sheetData>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ow r="2">
          <cell r="A2" t="str">
            <v>INVÍAS - TERRITORIAL CORDOBA - GRUPO 3</v>
          </cell>
        </row>
      </sheetData>
      <sheetData sheetId="297">
        <row r="2">
          <cell r="A2" t="str">
            <v>INVÍAS - TERRITORIAL CORDOBA - GRUPO 3</v>
          </cell>
        </row>
      </sheetData>
      <sheetData sheetId="298"/>
      <sheetData sheetId="299"/>
      <sheetData sheetId="300"/>
      <sheetData sheetId="301"/>
      <sheetData sheetId="302"/>
      <sheetData sheetId="303"/>
      <sheetData sheetId="304"/>
      <sheetData sheetId="305"/>
      <sheetData sheetId="306"/>
      <sheetData sheetId="307">
        <row r="2">
          <cell r="A2" t="str">
            <v>INVÍAS - TERRITORIAL CORDOBA - GRUPO 3</v>
          </cell>
        </row>
      </sheetData>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ow r="2">
          <cell r="A2">
            <v>0</v>
          </cell>
        </row>
      </sheetData>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refreshError="1"/>
      <sheetData sheetId="381" refreshError="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ow r="2">
          <cell r="A2" t="str">
            <v>INVÍAS - TERRITORIAL CORDOBA - GRUPO 3</v>
          </cell>
        </row>
      </sheetData>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
      <sheetName val="P1"/>
      <sheetName val="P2"/>
      <sheetName val="P3"/>
      <sheetName val="P4"/>
      <sheetName val="P5"/>
      <sheetName val="PRES"/>
      <sheetName val="Modelo"/>
      <sheetName val="Datos"/>
      <sheetName val="MAT"/>
      <sheetName val="HER"/>
      <sheetName val="TRANS"/>
      <sheetName val="MO"/>
      <sheetName val="UNDS"/>
    </sheetNames>
    <sheetDataSet>
      <sheetData sheetId="0" refreshError="1"/>
      <sheetData sheetId="1" refreshError="1"/>
      <sheetData sheetId="2" refreshError="1"/>
      <sheetData sheetId="3" refreshError="1"/>
      <sheetData sheetId="4" refreshError="1"/>
      <sheetData sheetId="5" refreshError="1"/>
      <sheetData sheetId="6" refreshError="1">
        <row r="1">
          <cell r="A1" t="str">
            <v>CODIGO</v>
          </cell>
          <cell r="B1" t="str">
            <v>ITEM</v>
          </cell>
          <cell r="C1" t="str">
            <v>UNIDAD</v>
          </cell>
          <cell r="D1" t="str">
            <v>CANTIDAD</v>
          </cell>
          <cell r="E1" t="str">
            <v>VR. UNITARIO</v>
          </cell>
        </row>
        <row r="2">
          <cell r="A2">
            <v>1</v>
          </cell>
          <cell r="B2" t="str">
            <v>PRELIMINARES</v>
          </cell>
          <cell r="C2">
            <v>0</v>
          </cell>
          <cell r="D2">
            <v>0</v>
          </cell>
          <cell r="E2">
            <v>0</v>
          </cell>
        </row>
        <row r="3">
          <cell r="A3" t="str">
            <v>1.1</v>
          </cell>
          <cell r="B3" t="str">
            <v>OBRAS PRELIMINARES</v>
          </cell>
          <cell r="C3" t="str">
            <v>ML</v>
          </cell>
          <cell r="D3">
            <v>145.16</v>
          </cell>
        </row>
        <row r="4">
          <cell r="A4" t="str">
            <v>1.1.1</v>
          </cell>
          <cell r="B4" t="str">
            <v>DESCAPOTE A MAQUINA Emax=0.20m (Incluye descapote. nivelación de terreno. trasiego. cargue. retiro y disposición de sobrantes a sitio autorizado y todo lo requerido para la correcta ejecución y recibo a satisfacción)</v>
          </cell>
          <cell r="C4" t="str">
            <v>M2</v>
          </cell>
          <cell r="D4">
            <v>1001.4</v>
          </cell>
        </row>
        <row r="5">
          <cell r="A5" t="str">
            <v>1.1.2</v>
          </cell>
          <cell r="B5" t="str">
            <v>LOCALIZACIÓN Y REPLANTEO MANUAL (Incluye localización planimétrica de obras arquitectónicas, estructurales, de redes y acabados, nivelación de puntos de referencia, instalación de estacas y todo lo requerido para la correcta ejecución y recibo a satisfacción)</v>
          </cell>
          <cell r="C5" t="str">
            <v>M2</v>
          </cell>
          <cell r="D5">
            <v>1001.4</v>
          </cell>
        </row>
        <row r="6">
          <cell r="A6" t="str">
            <v>1.1.3</v>
          </cell>
          <cell r="B6" t="str">
            <v>CERRAMIENTO PROVISIONAL EN LONA VERDE H=2,00 M (Incluye suministro, transporte e instalación de varas de clavo, lona verde, elementos fijación y todo lo requerido para la correcta ejecución y recibo a satisfacción)</v>
          </cell>
          <cell r="C6" t="str">
            <v>ML</v>
          </cell>
          <cell r="D6">
            <v>100</v>
          </cell>
          <cell r="E6">
            <v>0</v>
          </cell>
        </row>
        <row r="7">
          <cell r="A7" t="str">
            <v>1.1.4</v>
          </cell>
          <cell r="B7" t="str">
            <v>DEMOLICION CONSTRUCCION EXISTENTE (Incluye demoliciónde muros, placas, estructuras y demás elementos requeridos para inicio de la consutrucción)</v>
          </cell>
          <cell r="C7" t="str">
            <v>M2</v>
          </cell>
          <cell r="D7">
            <v>674.42</v>
          </cell>
        </row>
        <row r="8">
          <cell r="A8" t="str">
            <v>1.1.5</v>
          </cell>
          <cell r="B8" t="str">
            <v>TALA DE ARBOLES DE GRAN PORTE (Incluye trámite de permisos ante entidad ambiental, tala, reitro de sobrantes a centro de acopio y demás elementos requeridos para inicio de la consutrucción)</v>
          </cell>
          <cell r="C8" t="str">
            <v>UN</v>
          </cell>
          <cell r="D8">
            <v>674.42</v>
          </cell>
        </row>
        <row r="9">
          <cell r="A9">
            <v>2</v>
          </cell>
          <cell r="B9" t="str">
            <v>CIMENTACIÓN</v>
          </cell>
          <cell r="C9" t="str">
            <v>M3</v>
          </cell>
          <cell r="D9">
            <v>175.1</v>
          </cell>
        </row>
        <row r="10">
          <cell r="A10" t="str">
            <v>2.1</v>
          </cell>
          <cell r="B10" t="str">
            <v>EXCAVACIONES, RELLENOS Y REEMPLAZOS</v>
          </cell>
          <cell r="C10" t="str">
            <v>M3</v>
          </cell>
          <cell r="D10">
            <v>228.39</v>
          </cell>
        </row>
        <row r="11">
          <cell r="A11" t="str">
            <v>2.1.1</v>
          </cell>
          <cell r="B11" t="str">
            <v>EXCAVACIÓN MANUAL EN MATERIAL COMÚN 0m-2m (Incluye excavación, trasiego, herramientas y todo lo necesario para su correcta ejecución. No incluye cargue, retiro y disposición de escombros a sitio autorizado)</v>
          </cell>
          <cell r="C11" t="str">
            <v>M3</v>
          </cell>
          <cell r="D11">
            <v>167</v>
          </cell>
        </row>
        <row r="12">
          <cell r="A12" t="str">
            <v>2.1.2</v>
          </cell>
          <cell r="B12" t="str">
            <v>BASE RECEBO COMPACTADO B200 (Incluye suministro, transporte, cargue, trasiego, instalación, compactación 95% Próctor modificado y todo lo requerido para la correcta ejecución y recibo a satisfacción)</v>
          </cell>
          <cell r="C12" t="str">
            <v>M3</v>
          </cell>
          <cell r="D12">
            <v>197.69</v>
          </cell>
        </row>
        <row r="13">
          <cell r="A13" t="str">
            <v>2.1.3</v>
          </cell>
          <cell r="B13" t="str">
            <v>RETIRO DE ESCOMBROS (Incluye cargue, retiro, transporte y disposición final de escombros a sitio autorizado por la autoridad ambiental y/o autoridad territorial)</v>
          </cell>
          <cell r="C13" t="str">
            <v>M3</v>
          </cell>
          <cell r="D13">
            <v>208.75</v>
          </cell>
        </row>
        <row r="14">
          <cell r="A14" t="str">
            <v>2.1.4</v>
          </cell>
          <cell r="B14" t="str">
            <v>EXCAVACIÓN MECANICA EN MATERIAL COMÚN (Incluye excavación, trasiego, herramientas y todo lo necesario para su correcta ejecución. No incluye cargue, retiro y disposición de escombros a sitio autorizado)</v>
          </cell>
          <cell r="C14" t="str">
            <v>M3</v>
          </cell>
          <cell r="D14">
            <v>167</v>
          </cell>
        </row>
        <row r="15">
          <cell r="A15" t="str">
            <v>2.2</v>
          </cell>
          <cell r="B15" t="str">
            <v>CONCRETOS DE CIMENTACIÓN</v>
          </cell>
          <cell r="C15" t="str">
            <v>M3</v>
          </cell>
        </row>
        <row r="16">
          <cell r="A16" t="str">
            <v>2.2.1</v>
          </cell>
          <cell r="B16" t="str">
            <v>CONCRETO POBRE DE LIMPIEZA PARA SOLADOS 2000 PSI E=0,05m (Incluye suministro y transporte de concreto 2000 PSI, instalación y todo lo requerido para la correcta ejecución y recibo a satisfacción)</v>
          </cell>
          <cell r="C16" t="str">
            <v>M2</v>
          </cell>
          <cell r="D16">
            <v>60.61</v>
          </cell>
          <cell r="E16">
            <v>0</v>
          </cell>
        </row>
        <row r="17">
          <cell r="A17" t="str">
            <v>2.2.2</v>
          </cell>
          <cell r="B17" t="str">
            <v>VIGAS DE CIMENTACIÓN EN CONCRETO 3000 PSI (incluye suministro y transporte de concreto 3000 PSI, formaleta instalación y todo lo requerido para su correcta ejecución y recibo a satisfacción)</v>
          </cell>
          <cell r="C17" t="str">
            <v>M3</v>
          </cell>
          <cell r="D17">
            <v>44.06</v>
          </cell>
        </row>
        <row r="18">
          <cell r="A18" t="str">
            <v>2.2.3</v>
          </cell>
          <cell r="B18" t="str">
            <v>ZAPATAS EN CONCRETO 3000 PSI  (incluye suministro y transporte de concreto 3000 PSI, formaleta instalación y todo lo requerido para su correcta ejecución y recibo a satisfacción)</v>
          </cell>
          <cell r="C18" t="str">
            <v>M3</v>
          </cell>
          <cell r="D18">
            <v>26.85</v>
          </cell>
        </row>
        <row r="19">
          <cell r="A19" t="str">
            <v>2.2.4</v>
          </cell>
          <cell r="B19" t="str">
            <v>PLACAS DE CONTRAPISO E=0,10M EN CONCRETO DE 3000 PSI (incluye suministro y transporte de concreto 3000 PSI, formaleta instalación y todo lo requerido para su correcta ejecución y recibo a satisfacción)</v>
          </cell>
          <cell r="C19" t="str">
            <v>M2</v>
          </cell>
          <cell r="D19">
            <v>494.22</v>
          </cell>
        </row>
        <row r="20">
          <cell r="A20" t="str">
            <v>2.2.5</v>
          </cell>
          <cell r="B20" t="str">
            <v>CONCRETO CICLÓPEO (Incluye suministro y transporte de concreto 3000 PSI 60%, rajón 40%, instalación, y todo lo requerido para la correcta ejecución y recibo a satisfacción)</v>
          </cell>
          <cell r="C20" t="str">
            <v>M3</v>
          </cell>
          <cell r="D20">
            <v>15.63</v>
          </cell>
        </row>
        <row r="21">
          <cell r="A21">
            <v>3</v>
          </cell>
          <cell r="B21" t="str">
            <v>DESAGÜES E INSTALACIONES SUBTERRÁNEAS</v>
          </cell>
          <cell r="C21" t="str">
            <v>ML</v>
          </cell>
          <cell r="D21">
            <v>99.14</v>
          </cell>
        </row>
        <row r="22">
          <cell r="A22" t="str">
            <v>3.1</v>
          </cell>
          <cell r="B22" t="str">
            <v>RED GENERAL AGUAS LLUVIAS</v>
          </cell>
          <cell r="C22" t="str">
            <v>ML</v>
          </cell>
          <cell r="D22">
            <v>185.4</v>
          </cell>
        </row>
        <row r="23">
          <cell r="A23" t="str">
            <v>3.1.1</v>
          </cell>
          <cell r="B23" t="str">
            <v>TUBERÍA ALCANTARILLADO 10" PVC CORRUGADO (Incluye suministro, transporte e instalación de tubería y todo lo demás requerido para su correcta ejecución y funcionamiento)</v>
          </cell>
          <cell r="C23" t="str">
            <v>ML</v>
          </cell>
          <cell r="D23">
            <v>3.5</v>
          </cell>
        </row>
        <row r="24">
          <cell r="A24" t="str">
            <v>3.1.2</v>
          </cell>
          <cell r="B24" t="str">
            <v>TUBERÍA ALCANTARILLADO 8" PVC CORRUGADO (Incluye suministro, transporte e instalación de tubería y todo lo demás requerido para su correcta ejecución y funcionamiento)</v>
          </cell>
          <cell r="C24" t="str">
            <v>ML</v>
          </cell>
          <cell r="D24">
            <v>44</v>
          </cell>
        </row>
        <row r="25">
          <cell r="A25" t="str">
            <v>3.1.3</v>
          </cell>
          <cell r="B25" t="str">
            <v>TUBERÍAS EN PVCS 6" (Incluye suministro, transporte e instalación de tubería y todo lo demás requerido para su correcta ejecución y funcionamiento)</v>
          </cell>
          <cell r="C25" t="str">
            <v>ML</v>
          </cell>
          <cell r="D25">
            <v>124</v>
          </cell>
        </row>
        <row r="26">
          <cell r="A26" t="str">
            <v>3.1.4</v>
          </cell>
          <cell r="B26" t="str">
            <v>TUBERÍAS EN PVCS 4" (Incluye suministro, transporte e instalación de tubería y todo lo demás requerido para su correcta ejecución y funcionamiento)</v>
          </cell>
          <cell r="C26" t="str">
            <v>ML</v>
          </cell>
          <cell r="D26">
            <v>18</v>
          </cell>
        </row>
        <row r="27">
          <cell r="A27" t="str">
            <v>3.1.5</v>
          </cell>
          <cell r="B27" t="str">
            <v>ACCESORIOS PVCS 6" (Incluye suministro, transporte e instalación de accesorios y todo lo demás requerido para su correcta ejecución y funcionamiento)</v>
          </cell>
          <cell r="C27" t="str">
            <v>UN</v>
          </cell>
          <cell r="D27">
            <v>68</v>
          </cell>
        </row>
        <row r="28">
          <cell r="A28" t="str">
            <v>3.1.6</v>
          </cell>
          <cell r="B28" t="str">
            <v>ACCESORIOS PVCS 4" (Incluye suministro, transporte e instalación de accesorios y todo lo demás requerido para su correcta ejecución y funcionamiento)</v>
          </cell>
          <cell r="C28" t="str">
            <v>UN</v>
          </cell>
          <cell r="D28">
            <v>22</v>
          </cell>
          <cell r="E28">
            <v>0</v>
          </cell>
        </row>
        <row r="29">
          <cell r="A29" t="str">
            <v>3.1.7</v>
          </cell>
          <cell r="B29" t="str">
            <v>ABRAZADERAS Y SOPORTES 6" (Incluye suministro, transporte e instalación de accesorios y todo lo demás requerido para su correcta ejecución y funcionamiento)</v>
          </cell>
          <cell r="C29" t="str">
            <v>UN</v>
          </cell>
          <cell r="D29">
            <v>10</v>
          </cell>
        </row>
        <row r="30">
          <cell r="A30" t="str">
            <v>3.1.8</v>
          </cell>
          <cell r="B30" t="str">
            <v>ABRAZADERAS Y SOPORTES 4" (Incluye suministro, transporte e instalación de accesorios y todo lo demás requerido para su correcta ejecución y funcionamiento)</v>
          </cell>
          <cell r="C30" t="str">
            <v>UN</v>
          </cell>
          <cell r="D30">
            <v>44</v>
          </cell>
        </row>
        <row r="31">
          <cell r="A31" t="str">
            <v>3.1.9</v>
          </cell>
          <cell r="B31" t="str">
            <v>TRAGANTES DE 4" (Incluye suministro, transporte e instalación de accesorios y todo lo demás requerido para su correcta ejecución y funcionamiento)</v>
          </cell>
          <cell r="C31" t="str">
            <v>UN</v>
          </cell>
          <cell r="D31">
            <v>9</v>
          </cell>
        </row>
        <row r="32">
          <cell r="A32" t="str">
            <v>3.1.10</v>
          </cell>
          <cell r="B32" t="str">
            <v>TRAGANTES DE 6" (Incluye suministro, transporte e instalación de accesorios y todo lo demás requerido para su correcta ejecución y funcionamiento)</v>
          </cell>
          <cell r="C32" t="str">
            <v>UN</v>
          </cell>
          <cell r="D32">
            <v>2</v>
          </cell>
        </row>
        <row r="33">
          <cell r="A33" t="str">
            <v>3.2</v>
          </cell>
          <cell r="B33" t="str">
            <v>RED AGUAS NEGRAS</v>
          </cell>
          <cell r="C33" t="str">
            <v>JG</v>
          </cell>
          <cell r="D33">
            <v>1</v>
          </cell>
        </row>
        <row r="34">
          <cell r="A34" t="str">
            <v>3.2.1</v>
          </cell>
          <cell r="B34" t="str">
            <v>TUBERÍA ALCANTARILLADO 6" PVC CORRUGADO (Incluye suministro, transporte e instalación de tubería y todo lo demás requerido para su correcta ejecución y funcionamiento)</v>
          </cell>
          <cell r="C34" t="str">
            <v>ML</v>
          </cell>
          <cell r="D34">
            <v>40</v>
          </cell>
        </row>
        <row r="35">
          <cell r="A35" t="str">
            <v>3.2.2</v>
          </cell>
          <cell r="B35" t="str">
            <v>TUBERÍA PVCS 4" (Incluye suministro, transporte e instalación de tubería y todo lo demás requerido para su correcta ejecución y funcionamiento)</v>
          </cell>
          <cell r="C35" t="str">
            <v>ML</v>
          </cell>
          <cell r="D35">
            <v>82</v>
          </cell>
        </row>
        <row r="36">
          <cell r="A36" t="str">
            <v>3.2.3</v>
          </cell>
          <cell r="B36" t="str">
            <v>TUBERÍA PVCS 3" (Incluye suministro, transporte e instalación de tubería y todo lo demás requerido para su correcta ejecución y funcionamiento)</v>
          </cell>
          <cell r="C36" t="str">
            <v>ML</v>
          </cell>
          <cell r="D36">
            <v>8</v>
          </cell>
        </row>
        <row r="37">
          <cell r="A37" t="str">
            <v>3.2.4</v>
          </cell>
          <cell r="B37" t="str">
            <v>TUBERÍA PVCS 2" (Incluye suministro, transporte e instalación de tubería y todo lo demás requerido para su correcta ejecución y funcionamiento)</v>
          </cell>
          <cell r="C37" t="str">
            <v>ML</v>
          </cell>
          <cell r="D37">
            <v>20</v>
          </cell>
        </row>
        <row r="38">
          <cell r="A38" t="str">
            <v>3.2.5</v>
          </cell>
          <cell r="B38" t="str">
            <v>ACCESORIOS PVCS 4" (Incluye suministro, transporte e instalación de accesorios y todo lo demás requerido para su correcta ejecución y funcionamiento)</v>
          </cell>
          <cell r="C38" t="str">
            <v>UN</v>
          </cell>
          <cell r="D38">
            <v>52</v>
          </cell>
        </row>
        <row r="39">
          <cell r="A39" t="str">
            <v>3.2.6</v>
          </cell>
          <cell r="B39" t="str">
            <v>ACCESORIOS PVCS 3" (Incluye suministro, transporte e instalación de accesorios y todo lo demás requerido para su correcta ejecución y funcionamiento)</v>
          </cell>
          <cell r="C39" t="str">
            <v>UN</v>
          </cell>
          <cell r="D39">
            <v>12</v>
          </cell>
        </row>
        <row r="40">
          <cell r="A40" t="str">
            <v>3.2.7</v>
          </cell>
          <cell r="B40" t="str">
            <v>ACCESORIOS PVCS  2" (Incluye suministro, transporte e instalación de accesorios y todo lo demás requerido para su correcta ejecución y funcionamiento)</v>
          </cell>
          <cell r="C40" t="str">
            <v>UN</v>
          </cell>
          <cell r="D40">
            <v>30</v>
          </cell>
        </row>
        <row r="41">
          <cell r="A41" t="str">
            <v>3.3</v>
          </cell>
          <cell r="B41" t="str">
            <v>CONSTRUCCIONES EN MAMPOSTERÍA</v>
          </cell>
          <cell r="C41">
            <v>0</v>
          </cell>
          <cell r="D41">
            <v>0</v>
          </cell>
          <cell r="E41">
            <v>0</v>
          </cell>
        </row>
        <row r="42">
          <cell r="A42" t="str">
            <v>3.3.1</v>
          </cell>
          <cell r="B42" t="str">
            <v>CAJA DE INSPECCION 0.60 X 0.60 HMAX=0.60m (Incluye excavación, relleno en recebo B200, suministro, transporte e instalación de ladrillo, MCI 1:3, acero, alambre, tapa en concreto reforzado, y todo lo demás requerido para su correcta ejecución y funcionamiento)</v>
          </cell>
          <cell r="C42" t="str">
            <v>UN</v>
          </cell>
          <cell r="D42">
            <v>11</v>
          </cell>
        </row>
        <row r="43">
          <cell r="A43" t="str">
            <v>3.3.2</v>
          </cell>
          <cell r="B43" t="str">
            <v>CAJA DE INSPECCION 0.50 X 0.50 HMAX=0.50m (Incluye excavación, relleno en recebo B200, suministro, transporte e instalación de ladrillo, MCI 1:3, acero, alambre, tapa en concreto reforzado, y todo lo demás requerido para su correcta ejecución y funcionamiento)</v>
          </cell>
          <cell r="C43" t="str">
            <v>UN</v>
          </cell>
          <cell r="D43">
            <v>34</v>
          </cell>
        </row>
        <row r="44">
          <cell r="A44" t="str">
            <v>3.3.3</v>
          </cell>
          <cell r="B44" t="str">
            <v>CAJA DE INSPECCION 1.00 X 1.00 HMAX=1.00m (Incluye excavación, relleno en recebo B200, suministro, transporte e instalación de ladrillo, MCI 1:3, acero, alambre, tapa en concreto reforzado, y todo lo demás requerido para su correcta ejecución y funcionamiento)</v>
          </cell>
          <cell r="C44" t="str">
            <v>UN</v>
          </cell>
          <cell r="D44">
            <v>12</v>
          </cell>
        </row>
        <row r="45">
          <cell r="A45" t="str">
            <v>3.4</v>
          </cell>
          <cell r="B45" t="str">
            <v>MOVIMIENTO DE TIERRAS</v>
          </cell>
          <cell r="C45">
            <v>0</v>
          </cell>
          <cell r="D45">
            <v>0</v>
          </cell>
          <cell r="E45">
            <v>0</v>
          </cell>
        </row>
        <row r="46">
          <cell r="A46" t="str">
            <v>3.4.1</v>
          </cell>
          <cell r="B46" t="str">
            <v>EXCAVACIÓN MANUAL EN MATERIAL COMÚN (Incluye excavación, trasiego, herramientas y todo lo necesario para su correcta ejecución. No incluye cargue, retiro y disposición de escombros a sitio autorizado)</v>
          </cell>
          <cell r="C46" t="str">
            <v>M3</v>
          </cell>
          <cell r="D46">
            <v>68</v>
          </cell>
          <cell r="E46">
            <v>0</v>
          </cell>
        </row>
        <row r="47">
          <cell r="A47" t="str">
            <v>3.4.2</v>
          </cell>
          <cell r="B47" t="str">
            <v>COLCHON DE GRAVILLA 1/2" (Incluye suministro, cargue, trasiego, instalación de gravilla 1/2" y todo lo requerido para la correcta ejecución)</v>
          </cell>
          <cell r="C47" t="str">
            <v>M3</v>
          </cell>
          <cell r="D47">
            <v>9</v>
          </cell>
        </row>
        <row r="48">
          <cell r="A48" t="str">
            <v>3.4.3</v>
          </cell>
          <cell r="B48" t="str">
            <v>BASE RECEBO COMPACTADO B200 (Incluye suministro, cargue, trasiego, instalación, compactación 95% proctor modificado y todo lo requerido para la correcta ejecución)</v>
          </cell>
          <cell r="C48" t="str">
            <v>M3</v>
          </cell>
          <cell r="D48">
            <v>54.400000000000006</v>
          </cell>
        </row>
        <row r="49">
          <cell r="A49" t="str">
            <v>3.4.4</v>
          </cell>
          <cell r="B49" t="str">
            <v>RETIRO DE ESCOMBROS (Incluye cargue, retiro, transporte y disposicion final de escombros a sitio autorizado por la autoridad ambiental y/o autoridad territorial)</v>
          </cell>
          <cell r="C49" t="str">
            <v>M3</v>
          </cell>
          <cell r="D49">
            <v>85</v>
          </cell>
        </row>
        <row r="50">
          <cell r="A50" t="str">
            <v>3.4.5</v>
          </cell>
          <cell r="B50" t="str">
            <v>GEOTEXTIL NT 1600 (Incluye suministro, transporte e instalación de geotextil y todo lo demás requerido para su correcta ejecución y funcionamiento)</v>
          </cell>
          <cell r="C50" t="str">
            <v>M2</v>
          </cell>
          <cell r="D50">
            <v>27</v>
          </cell>
          <cell r="E50">
            <v>0</v>
          </cell>
        </row>
        <row r="51">
          <cell r="A51" t="str">
            <v>3.5</v>
          </cell>
          <cell r="B51" t="str">
            <v>TANQUE DE ALMACENAMIENTO</v>
          </cell>
          <cell r="C51" t="str">
            <v>ML</v>
          </cell>
          <cell r="D51">
            <v>180</v>
          </cell>
        </row>
        <row r="52">
          <cell r="A52" t="str">
            <v>3.5.1</v>
          </cell>
          <cell r="B52" t="str">
            <v>CONCRETO PARA TANQUES IMPERMEABILIZADO 4000PSI (incluye concreto, formaleta, aditivos, y todo lo necesario para su correcta construcción, instalación y funcionamiento)</v>
          </cell>
          <cell r="C52" t="str">
            <v>M3</v>
          </cell>
          <cell r="D52">
            <v>29</v>
          </cell>
        </row>
        <row r="53">
          <cell r="A53" t="str">
            <v>3.5.2</v>
          </cell>
          <cell r="B53" t="str">
            <v>ACERO DE REFUERZO 37000 PSI - 60000 PSI (Incluye suministro, alambre negro, figuración, amarre, instalación, y todo lo requerido para la correcta ejecución y recibo a satisfacción)</v>
          </cell>
          <cell r="C53" t="str">
            <v>KG</v>
          </cell>
          <cell r="D53">
            <v>288</v>
          </cell>
        </row>
        <row r="54">
          <cell r="A54" t="str">
            <v>3.5.3</v>
          </cell>
          <cell r="B54" t="str">
            <v>MALLAS ELECTROSOLDADAS (Incluye suministro, alambre negro, figuración, amarre, instalación, y todo lo requerido para la correcta ejecución y recibo a satisfacción)</v>
          </cell>
          <cell r="C54" t="str">
            <v>KG</v>
          </cell>
          <cell r="D54">
            <v>0</v>
          </cell>
          <cell r="E54">
            <v>0</v>
          </cell>
        </row>
        <row r="55">
          <cell r="A55" t="str">
            <v>3.5.4</v>
          </cell>
          <cell r="B55" t="str">
            <v>TAPA EN LAMINA DE ALFAJOR CON MARCO, CONTRAMARCO Y AGARRES 90x90cm SEGÚN DISEÑO (Incluye suministro, instalación, y todo lo necesario para su correcta construcción, instalación y funcionamiento)</v>
          </cell>
          <cell r="C55" t="str">
            <v>UN</v>
          </cell>
          <cell r="D55">
            <v>2</v>
          </cell>
        </row>
        <row r="56">
          <cell r="A56" t="str">
            <v>3.5.5</v>
          </cell>
          <cell r="B56" t="str">
            <v>ESCALERA DE GATO DE ACUERDO A PLANOS (Incluye suministro, instalación, y todo lo necesario para su correcta construcción, instalación y funcionamiento)</v>
          </cell>
          <cell r="C56" t="str">
            <v>UN</v>
          </cell>
          <cell r="D56">
            <v>2</v>
          </cell>
        </row>
        <row r="57">
          <cell r="A57" t="str">
            <v>3.5.6</v>
          </cell>
          <cell r="B57" t="str">
            <v>PASAMUROS PARA NIPLE DE AIREACIÓN EN HIERRO GALVANIZADO DE 3" (Incluye suministro, instalación, y todo lo necesario para su correcta construcción, instalación y funcionamiento)</v>
          </cell>
          <cell r="C57" t="str">
            <v>UN</v>
          </cell>
          <cell r="D57">
            <v>1</v>
          </cell>
          <cell r="E57">
            <v>0</v>
          </cell>
        </row>
        <row r="58">
          <cell r="A58" t="str">
            <v>4</v>
          </cell>
          <cell r="B58" t="str">
            <v>ESTRUCTURAS EN CONCRETO Y METÁLICAS</v>
          </cell>
          <cell r="C58" t="str">
            <v>ML</v>
          </cell>
          <cell r="D58">
            <v>56</v>
          </cell>
        </row>
        <row r="59">
          <cell r="A59" t="str">
            <v>4.1</v>
          </cell>
          <cell r="B59" t="str">
            <v>ELEMENTOS VERTICALES</v>
          </cell>
          <cell r="C59" t="str">
            <v>ML</v>
          </cell>
          <cell r="D59">
            <v>77</v>
          </cell>
        </row>
        <row r="60">
          <cell r="A60" t="str">
            <v>4.1.1</v>
          </cell>
          <cell r="B60" t="str">
            <v>COLUMNAS Y COLUMNETAS EN CONCRETO 4000 PSI ACABADO A LA VISTA (incluye suministro concreto 4000 PSI, formaleta istalacion y todo lo requerido para su correcta ejecucion y funcionamiento)</v>
          </cell>
          <cell r="C60" t="str">
            <v>M3</v>
          </cell>
          <cell r="D60">
            <v>39.86</v>
          </cell>
          <cell r="E60">
            <v>0</v>
          </cell>
        </row>
        <row r="61">
          <cell r="A61" t="str">
            <v>4.1.2</v>
          </cell>
          <cell r="B61" t="str">
            <v>PANTALLAS EN CONCRETO 3000 PSI ACABADO A LA VISTA (incluye suministro concreto 4000 PSI, formaleta istalacion y todo lo requerido para su correcta ejecucion y funcionamiento)</v>
          </cell>
          <cell r="C61" t="str">
            <v>M3</v>
          </cell>
          <cell r="D61">
            <v>6</v>
          </cell>
        </row>
        <row r="62">
          <cell r="A62" t="str">
            <v>4.2</v>
          </cell>
          <cell r="B62" t="str">
            <v>ELEMENTOS HORIZONTALES</v>
          </cell>
          <cell r="C62" t="str">
            <v>M2</v>
          </cell>
          <cell r="D62">
            <v>432.99</v>
          </cell>
        </row>
        <row r="63">
          <cell r="A63" t="str">
            <v>4.2.1</v>
          </cell>
          <cell r="B63" t="str">
            <v>VIGAS Y VIGUETAS AEREAS EN CONCRETO 4000 PSI ACABADO A LA VISTA (incluye suministro concreto 4000 PSI, formaleta istalacion y todo lo requerido para su correcta ejecucion y funcionamiento)</v>
          </cell>
          <cell r="C63" t="str">
            <v>M3</v>
          </cell>
          <cell r="D63">
            <v>5.1100000000000003</v>
          </cell>
        </row>
        <row r="64">
          <cell r="A64" t="str">
            <v>4.3</v>
          </cell>
          <cell r="B64" t="str">
            <v>PLACAS Y LOSAS DE ENTREPISO</v>
          </cell>
          <cell r="C64" t="str">
            <v>ML</v>
          </cell>
          <cell r="D64">
            <v>36.75</v>
          </cell>
        </row>
        <row r="65">
          <cell r="A65" t="str">
            <v>4.3.1</v>
          </cell>
          <cell r="B65" t="str">
            <v>LOSA AEREA 2° PISO (E=0,12m) CUANTIA CONCRETO 0,19 M3/m2 (Incluye suministro y transporte concreto 4000 PSI, formaleta istalacion y todo lo requerido para su correcta ejecucion y funcionamiento)</v>
          </cell>
          <cell r="C65" t="str">
            <v>M2</v>
          </cell>
          <cell r="D65">
            <v>331.05</v>
          </cell>
        </row>
        <row r="66">
          <cell r="A66" t="str">
            <v>4.3.2</v>
          </cell>
          <cell r="B66" t="str">
            <v>LOSA AEREA 3° PISO (E=0,12m) CUANTIA CONCRETO 0,20 M3/m2 (Incluye suministro y transporte concreto 4000 PSI, formaleta istalacion y todo lo requerido para su correcta ejecucion y funcionamiento)</v>
          </cell>
          <cell r="C66" t="str">
            <v>M2</v>
          </cell>
          <cell r="D66">
            <v>434.36</v>
          </cell>
          <cell r="E66">
            <v>0</v>
          </cell>
        </row>
        <row r="67">
          <cell r="A67" t="str">
            <v>4.3.3</v>
          </cell>
          <cell r="B67" t="str">
            <v>LOSA AEREA DE CUBIERTA (E=0,12m) CUANTIA CONCRETO 0,18 M3/m2 (Incluye suministro y transporte concreto 4000 PSI, formaleta istalacion y todo lo requerido para su correcta ejecucion y funcionamiento)</v>
          </cell>
          <cell r="C67" t="str">
            <v>M2</v>
          </cell>
          <cell r="D67">
            <v>299.92</v>
          </cell>
          <cell r="E67">
            <v>394142.61</v>
          </cell>
        </row>
        <row r="68">
          <cell r="A68" t="str">
            <v>4.3.4</v>
          </cell>
          <cell r="B68" t="str">
            <v>LOSA AEREA 2° PISO (E=0,12m) CUANTIA CONCRETO 0,08 M3/m2 LAMINA COLABORANTE 3" (Incluye suministro y transporte concreto 3000 PSI, formaleta istalacion y todo lo requerido para su correcta ejecucion y funcionamiento)</v>
          </cell>
          <cell r="C68" t="str">
            <v>M2</v>
          </cell>
          <cell r="D68">
            <v>5</v>
          </cell>
          <cell r="E68">
            <v>394142.61</v>
          </cell>
        </row>
        <row r="69">
          <cell r="A69" t="str">
            <v>4.4</v>
          </cell>
          <cell r="B69" t="str">
            <v>CONSTRUCCIONES VARIAS EN CONCRETO</v>
          </cell>
          <cell r="C69" t="str">
            <v>UN</v>
          </cell>
          <cell r="D69">
            <v>15</v>
          </cell>
          <cell r="E69">
            <v>953988.91999999993</v>
          </cell>
        </row>
        <row r="70">
          <cell r="A70" t="str">
            <v>4.4.1</v>
          </cell>
          <cell r="B70" t="str">
            <v>ESCALERAS y/o GRADERÍAS EN CONCRETO 4000 PSI ACABADO A LA VISTA (incluye suministro concreto 4000 PSI, formaleta instalación y todo lo requerido para su correcta ejecución y funcionamiento)</v>
          </cell>
          <cell r="C70" t="str">
            <v>M3</v>
          </cell>
          <cell r="D70">
            <v>5.73</v>
          </cell>
          <cell r="E70">
            <v>233524.82</v>
          </cell>
        </row>
        <row r="71">
          <cell r="A71" t="str">
            <v>4.4.2</v>
          </cell>
          <cell r="B71" t="str">
            <v>RAMPAS AEREAS EN CONCRETO CON VIGAS DESCOLGADAS 4000 PSI ACABADO A LA VISTA (Incluye suministro concreto 4000 PSI, formaleta, instalación, y todo lo requerido para la correcta ejecución y recibo a satisfacción)</v>
          </cell>
          <cell r="C71" t="str">
            <v>M3</v>
          </cell>
          <cell r="D71">
            <v>4</v>
          </cell>
          <cell r="E71">
            <v>47620.480000000003</v>
          </cell>
        </row>
        <row r="72">
          <cell r="A72" t="str">
            <v>4.5</v>
          </cell>
          <cell r="B72" t="str">
            <v>ACEROS DE REFUERZO</v>
          </cell>
          <cell r="C72" t="str">
            <v>UN</v>
          </cell>
          <cell r="D72">
            <v>1</v>
          </cell>
          <cell r="E72">
            <v>53320.480000000003</v>
          </cell>
        </row>
        <row r="73">
          <cell r="A73" t="str">
            <v>4.5.1</v>
          </cell>
          <cell r="B73" t="str">
            <v>ACERO DE REFUERZOS 37000 PSI - 60000 PSI (incluye suministro, alambre negro, figuración, amarre, instalación y todo lo requerido para la correcta ejecución y funcionamiento)</v>
          </cell>
          <cell r="C73" t="str">
            <v>KG</v>
          </cell>
          <cell r="D73">
            <v>31693.41</v>
          </cell>
          <cell r="E73">
            <v>621399</v>
          </cell>
        </row>
        <row r="74">
          <cell r="A74" t="str">
            <v>4.5.2</v>
          </cell>
          <cell r="B74" t="str">
            <v>MALLAS ELECTROSOLDADAS (Incluye suministro, alambre negro, figuración, amarre, instalación, y todo lo requerido para la correcta ejecución y funcionamiento)</v>
          </cell>
          <cell r="C74" t="str">
            <v>KG</v>
          </cell>
          <cell r="D74">
            <v>1428.61</v>
          </cell>
          <cell r="E74">
            <v>171399</v>
          </cell>
        </row>
        <row r="75">
          <cell r="A75" t="str">
            <v>5</v>
          </cell>
          <cell r="B75" t="str">
            <v>MAMPOSTERIA</v>
          </cell>
        </row>
        <row r="76">
          <cell r="A76" t="str">
            <v>5.1</v>
          </cell>
          <cell r="B76" t="str">
            <v>MAMPOSTERIA EN MURO DE ARCILLA</v>
          </cell>
        </row>
        <row r="77">
          <cell r="A77" t="str">
            <v>5.1.1</v>
          </cell>
          <cell r="B77" t="str">
            <v>MUROS DIVISORIOS EN BLOQUE #4 E=0.12m (Incluye bloque #4, MC 1:3 e=2cm, andamios, formaleta, instalación, y todo lo requerido para la correcta ejecución y recibo a satisfacción)</v>
          </cell>
          <cell r="C77" t="str">
            <v>M2</v>
          </cell>
          <cell r="D77">
            <v>831.4</v>
          </cell>
        </row>
        <row r="78">
          <cell r="A78" t="str">
            <v>5.1.2</v>
          </cell>
          <cell r="B78" t="str">
            <v>MUROS DIVISORIOS EN BLOQUE #5 E=0.15m (Incluye bloque #5, MC 1:3 e=2cm, andamios, formaleta, instalación, y todo lo requerido para la correcta ejecución y recibo a satisfacción)</v>
          </cell>
          <cell r="C78" t="str">
            <v>M2</v>
          </cell>
          <cell r="D78">
            <v>648.25</v>
          </cell>
        </row>
        <row r="79">
          <cell r="A79" t="str">
            <v>5.1.3</v>
          </cell>
          <cell r="B79" t="str">
            <v>MUROS FACHADA EN BLOQUE CONCRETO 20x20x40 E=0.20m (Incluye bloque, MCI 1:3 e=2cm, andamios, formaleta, instalación, y todo lo requerido para la correcta ejecución y recibo a satisfacción)</v>
          </cell>
          <cell r="C79" t="str">
            <v>M2</v>
          </cell>
        </row>
        <row r="80">
          <cell r="A80" t="str">
            <v>5.2</v>
          </cell>
          <cell r="B80" t="str">
            <v>VARIOS EN MAMPOSTERIA</v>
          </cell>
        </row>
        <row r="81">
          <cell r="A81" t="str">
            <v>5.2.1</v>
          </cell>
          <cell r="B81" t="str">
            <v>MURO EN SUPERBOARD DE DOBLE CARA 0,15 m ESPESOR 14 MM (Incluye suministro, transporte e instalación de estructura, equipo para trabajos en altura, materiales y accesorios de fijación, laminas, masilla, vinilo y todo lo demás necesario para su correcta ejecución y funcionamiento)</v>
          </cell>
          <cell r="C81" t="str">
            <v>M2</v>
          </cell>
          <cell r="D81">
            <v>870.6</v>
          </cell>
        </row>
        <row r="82">
          <cell r="A82" t="str">
            <v>5.2.2</v>
          </cell>
          <cell r="B82" t="str">
            <v>MURO EN SUPERBOARD UNA CARA 0,15 m ESPESOR 14 MM (Incluye suministro, transporte e instalación de estructura, equipo para trabajos en altura, materiales y accesorios de fijación, laminas, masilla, vinilo y todo lo demás necesario para su correcta ejecución y funcionamiento)</v>
          </cell>
          <cell r="C82" t="str">
            <v>M2</v>
          </cell>
          <cell r="D82">
            <v>12.72</v>
          </cell>
        </row>
        <row r="83">
          <cell r="A83" t="str">
            <v>5.3</v>
          </cell>
          <cell r="B83" t="str">
            <v>ELEMENTOS ESTRUCTURALES Y NO ESTRUCTURALES</v>
          </cell>
        </row>
        <row r="84">
          <cell r="A84" t="str">
            <v>5.3.1</v>
          </cell>
          <cell r="B84" t="str">
            <v>GROUTING - CONCRETO FLUIDO 15LT/ML (Incluye concreto de inyección grouting 2500PSI, andamios, formaleta, instalación, y todo lo requerido para la correcta ejecución y recibo a satisfacción)</v>
          </cell>
          <cell r="C84" t="str">
            <v>ML</v>
          </cell>
        </row>
        <row r="85">
          <cell r="A85" t="str">
            <v>5.3.2</v>
          </cell>
          <cell r="B85" t="str">
            <v>REGATAS EN PARED (Incluye regata sobre mampostería ancho máximo 0.15m, trasiego y retiro de sobrantes, llenado, resanes sobre mampostería y todos lo demás requerido para la correcta ejecución y recibo a satisfacción)</v>
          </cell>
          <cell r="C85" t="str">
            <v>ML</v>
          </cell>
        </row>
        <row r="86">
          <cell r="A86" t="str">
            <v>5.3.3</v>
          </cell>
          <cell r="B86" t="str">
            <v>VIGUETAS Y COLUMNETAS EN CONCRETO 3000 PSI 0.022-0.030 M3/ML (incluye suministro concreto 3000 PSI, formaleta instalación y todo lo requerido para su correcta ejecución y funcionamiento)</v>
          </cell>
          <cell r="C86" t="str">
            <v>ML</v>
          </cell>
        </row>
        <row r="87">
          <cell r="A87" t="str">
            <v>5.4</v>
          </cell>
          <cell r="B87" t="str">
            <v>REFUERZOS DE MAMPOSTERÍA</v>
          </cell>
        </row>
        <row r="88">
          <cell r="A88" t="str">
            <v>5.4.1</v>
          </cell>
          <cell r="B88" t="str">
            <v>GRAFILES DE ACERO (Incluye suministro, alambre negro, figuración, amarre, instalación, y todo lo requerido para la correcta ejecución y recibo a satisfacción)</v>
          </cell>
          <cell r="C88" t="str">
            <v>KG</v>
          </cell>
        </row>
        <row r="89">
          <cell r="A89" t="str">
            <v>5.4.2</v>
          </cell>
          <cell r="B89" t="str">
            <v>ANCLAJES VARILLA 1/2" L=0.15m (Incluye perforación, puente de adherencia, instalación, y todo lo requerido para la correcta ejecución y recibo a satisfacción, no incluye refuerzo)</v>
          </cell>
          <cell r="C89" t="str">
            <v>KG</v>
          </cell>
        </row>
        <row r="90">
          <cell r="A90">
            <v>6</v>
          </cell>
          <cell r="B90" t="str">
            <v>PREFABRICADOS</v>
          </cell>
        </row>
        <row r="91">
          <cell r="A91" t="str">
            <v>6.1</v>
          </cell>
          <cell r="B91" t="str">
            <v>ELEMENTOS PREFABICADOS EN CONCRETO</v>
          </cell>
        </row>
        <row r="92">
          <cell r="A92" t="str">
            <v>6.1.1</v>
          </cell>
          <cell r="B92" t="str">
            <v>MESONES A=0.60m E=0.10m PARA LAVAMANOS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2" t="str">
            <v>ML</v>
          </cell>
          <cell r="D92">
            <v>21.24</v>
          </cell>
        </row>
        <row r="93">
          <cell r="A93" t="str">
            <v>6.1.2</v>
          </cell>
          <cell r="B93" t="str">
            <v>MESONES A=0.60m E=0.15m PARA COCINA EN CONCRETO 3000 PSI REFORZADO CON ACABADO EN GRANITO PULIDO (Incluye suministro, transporte e instalación de meson en concreto reforzado 3000 PSI, formaleta, anclajes, llenado, fundida, pulida de granito, dilataciones en bronce y todo lo demás necesario para su correcta ejecución y funcionamiento)</v>
          </cell>
          <cell r="C93" t="str">
            <v>ML</v>
          </cell>
          <cell r="D93">
            <v>9.4</v>
          </cell>
        </row>
        <row r="94">
          <cell r="A94" t="str">
            <v>6.1.3</v>
          </cell>
          <cell r="B94" t="str">
            <v>BORDILLO PARA POSETA CUARTO DE ASEO H=0,20m E=0,12 (Incluye suministro, transporte e instalación de meson en concreto reforzado 3000 PSI, formaleta, anclajes, llenado, fundida, win aluminio, enchape y todo lo demás necesario para su correcta ejecución y funcionamiento)</v>
          </cell>
          <cell r="C94" t="str">
            <v>ML</v>
          </cell>
          <cell r="D94">
            <v>1.8</v>
          </cell>
        </row>
        <row r="95">
          <cell r="A95" t="str">
            <v>6.1.4</v>
          </cell>
          <cell r="B95" t="str">
            <v>CARCAMO CON REJILLA SECCION DE 0,20m (Incluye suministro, transporte e instalación de meson en concreto reforzado 3000 PSI, formaleta, anclajes, llenado, fundida, pulida de granito, dilataciones en bronce y todo lo demás necesario para su correcta ejecución y funcionamiento)</v>
          </cell>
          <cell r="C95" t="str">
            <v>ML</v>
          </cell>
          <cell r="D95">
            <v>6.6</v>
          </cell>
        </row>
        <row r="96">
          <cell r="A96" t="str">
            <v>6.1.5</v>
          </cell>
          <cell r="B96" t="str">
            <v>DINTEL EN CONCRETO 0.12x0.09M (Incluye suministro, transporte e instalación de concreto reforzado 3000 PSI, formaleta, anclajes y todo lo demás necesario para su correcta ejecución y funcionamiento)</v>
          </cell>
          <cell r="C96" t="str">
            <v>ML</v>
          </cell>
          <cell r="D96">
            <v>6.6</v>
          </cell>
        </row>
        <row r="98">
          <cell r="A98">
            <v>7</v>
          </cell>
          <cell r="B98" t="str">
            <v>INSTALACIÓN HIDROSANITARIA Y DE GAS</v>
          </cell>
        </row>
        <row r="99">
          <cell r="A99" t="str">
            <v>7.1</v>
          </cell>
          <cell r="B99" t="str">
            <v>RED GENERAL AGUA  POTABLE</v>
          </cell>
        </row>
        <row r="100">
          <cell r="A100" t="str">
            <v>7.1.1</v>
          </cell>
          <cell r="B100" t="str">
            <v>TUBERIA PVC P RDE 9 ø1/2" (Incluye suministro, transporte e instalación de tubería y todo lo demás requerido para su correcta ejecución y funcionamiento)</v>
          </cell>
          <cell r="C100" t="str">
            <v>ML</v>
          </cell>
          <cell r="D100">
            <v>48</v>
          </cell>
        </row>
        <row r="101">
          <cell r="A101" t="str">
            <v>7.1.2</v>
          </cell>
          <cell r="B101" t="str">
            <v>TUBERIA PVC P RDE 11 ø3/4" (Incluye suministro, transporte e instalación de tubería y todo lo demás requerido para su correcta ejecución y funcionamiento)</v>
          </cell>
          <cell r="C101" t="str">
            <v>ML</v>
          </cell>
          <cell r="D101">
            <v>52</v>
          </cell>
        </row>
        <row r="102">
          <cell r="A102" t="str">
            <v>7.1.3</v>
          </cell>
          <cell r="B102" t="str">
            <v>TUBERIA PVC P RDE 13,5 ø1" (Incluye suministro, transporte e instalación de tubería y todo lo demás requerido para su correcta ejecución y funcionamiento)</v>
          </cell>
          <cell r="C102" t="str">
            <v>ML</v>
          </cell>
          <cell r="D102">
            <v>39</v>
          </cell>
        </row>
        <row r="103">
          <cell r="A103" t="str">
            <v>7.1.4</v>
          </cell>
          <cell r="B103" t="str">
            <v>TUBERIA PVC P RDE 21 ø1 1/4" (Incluye suministro, transporte e instalación de tubería y todo lo demás requerido para su correcta ejecución y funcionamiento)</v>
          </cell>
          <cell r="C103" t="str">
            <v>ML</v>
          </cell>
          <cell r="D103">
            <v>71</v>
          </cell>
        </row>
        <row r="104">
          <cell r="A104" t="str">
            <v>7.1.5</v>
          </cell>
          <cell r="B104" t="str">
            <v>TUBERIA PVC P RDE 21 ø1 1/2" (Incluye suministro, transporte e instalación de tubería y todo lo demás requerido para su correcta ejecución y funcionamiento)</v>
          </cell>
          <cell r="C104" t="str">
            <v>ML</v>
          </cell>
          <cell r="D104">
            <v>34</v>
          </cell>
        </row>
        <row r="105">
          <cell r="A105" t="str">
            <v>7.1.6</v>
          </cell>
          <cell r="B105" t="str">
            <v>TUBERIA PVC P RDE 21 ø 2" (Incluye suministro, transporte e instalación de tubería y todo lo demás requerido para su correcta ejecución y funcionamiento)</v>
          </cell>
          <cell r="C105" t="str">
            <v>ML</v>
          </cell>
          <cell r="D105">
            <v>26</v>
          </cell>
        </row>
        <row r="106">
          <cell r="A106" t="str">
            <v>7.1.7</v>
          </cell>
          <cell r="B106" t="str">
            <v>ACCESORIOS PVCP - 1/2 " (Incluye suministro, transporte e instalación de accesorios y todo lo demás requerido para su correcta ejecución y funcionamiento)</v>
          </cell>
          <cell r="C106" t="str">
            <v>UN</v>
          </cell>
          <cell r="D106">
            <v>38</v>
          </cell>
        </row>
        <row r="107">
          <cell r="A107" t="str">
            <v>7.1.8</v>
          </cell>
          <cell r="B107" t="str">
            <v>ACCESORIO PVCP - 3/4 " (Incluye suministro, transporte e instalación de accesorios y todo lo demás requerido para su correcta ejecución y funcionamiento)</v>
          </cell>
          <cell r="C107" t="str">
            <v>UN</v>
          </cell>
          <cell r="D107">
            <v>128</v>
          </cell>
        </row>
        <row r="108">
          <cell r="A108" t="str">
            <v>7.1.9</v>
          </cell>
          <cell r="B108" t="str">
            <v>ACCESORIO PVCP - 1 " (Incluye suministro, transporte e instalación de accesorios y todo lo demás requerido para su correcta ejecución y funcionamiento)</v>
          </cell>
          <cell r="C108" t="str">
            <v>UN</v>
          </cell>
          <cell r="D108">
            <v>68</v>
          </cell>
        </row>
        <row r="109">
          <cell r="A109" t="str">
            <v>7.1.10</v>
          </cell>
          <cell r="B109" t="str">
            <v>ACCESORIOS PVCP - 1, 1/4" (Incluye suministro, transporte e instalación de accesorios y todo lo demás requerido para su correcta ejecución y funcionamiento)</v>
          </cell>
          <cell r="C109" t="str">
            <v>UN</v>
          </cell>
          <cell r="D109">
            <v>95</v>
          </cell>
        </row>
        <row r="110">
          <cell r="A110" t="str">
            <v>7.1.11</v>
          </cell>
          <cell r="B110" t="str">
            <v>ACCESORIOS PVCP - 1, 1/2" (Incluye suministro, transporte e instalación de accesorios y todo lo demás requerido para su correcta ejecución y funcionamiento)</v>
          </cell>
          <cell r="C110" t="str">
            <v>UN</v>
          </cell>
          <cell r="D110">
            <v>36</v>
          </cell>
        </row>
        <row r="111">
          <cell r="A111" t="str">
            <v>7.1.12</v>
          </cell>
          <cell r="B111" t="str">
            <v>ACCESORIOS PVCP - 2" (Incluye suministro, transporte e instalación de accesorios y todo lo demás requerido para su correcta ejecución y funcionamiento)</v>
          </cell>
          <cell r="C111" t="str">
            <v>UN</v>
          </cell>
          <cell r="D111">
            <v>32</v>
          </cell>
        </row>
        <row r="112">
          <cell r="A112" t="str">
            <v>7.1.13</v>
          </cell>
          <cell r="B112" t="str">
            <v>REGISTROS P/D  1 " (Incluye suministro, transporte e instalación de accesorios y todo lo demás requerido para su correcta ejecución y funcionamiento)</v>
          </cell>
          <cell r="C112" t="str">
            <v>UN</v>
          </cell>
          <cell r="D112">
            <v>4</v>
          </cell>
        </row>
        <row r="113">
          <cell r="A113" t="str">
            <v>7.1.14</v>
          </cell>
          <cell r="B113" t="str">
            <v>REGISTROS P/D  3/4 " (Incluye suministro, transporte e instalación de accesorios y todo lo demás requerido para su correcta ejecución y funcionamiento)</v>
          </cell>
          <cell r="C113" t="str">
            <v>UN</v>
          </cell>
          <cell r="D113">
            <v>4</v>
          </cell>
        </row>
        <row r="114">
          <cell r="A114" t="str">
            <v>7.1.15</v>
          </cell>
          <cell r="B114" t="str">
            <v>REGISTROS P/D  1/2 " (Incluye suministro, transporte e instalación de accesorios y todo lo demás requerido para su correcta ejecución y funcionamiento)</v>
          </cell>
          <cell r="C114" t="str">
            <v>UN</v>
          </cell>
          <cell r="D114">
            <v>2</v>
          </cell>
        </row>
        <row r="115">
          <cell r="A115" t="str">
            <v>7.1.16</v>
          </cell>
          <cell r="B115" t="str">
            <v>REGISTROS P/D  1¼"(Incluye suministro, transporte e instalación de accesorios y todo lo demás requerido para su correcta ejecución y funcionamiento)</v>
          </cell>
          <cell r="C115" t="str">
            <v>UN</v>
          </cell>
          <cell r="D115">
            <v>6</v>
          </cell>
        </row>
        <row r="116">
          <cell r="A116" t="str">
            <v>7.2</v>
          </cell>
          <cell r="B116" t="str">
            <v xml:space="preserve">PUNTOS HIDRAULICOS </v>
          </cell>
        </row>
        <row r="117">
          <cell r="A117" t="str">
            <v>7.2.1</v>
          </cell>
          <cell r="B117" t="str">
            <v>PUNTO DE AGUA FRIA 1/2" (Incluye suministro, transporte, instalación de tuberias, registros, accesorios, llenos y todo lo requerido para la correcta ejecución y funcionamiento)</v>
          </cell>
          <cell r="C117" t="str">
            <v>UN</v>
          </cell>
          <cell r="D117">
            <v>25</v>
          </cell>
        </row>
        <row r="118">
          <cell r="A118" t="str">
            <v>7.2.2</v>
          </cell>
          <cell r="B118" t="str">
            <v>PUNTO DE AGUA FRIA 1" (Incluye suministro, transporte, instalación de tuberias, registros, accesorios, llenos y todo lo requerido para la correcta ejecución y funcionamiento)</v>
          </cell>
          <cell r="C118" t="str">
            <v>UN</v>
          </cell>
          <cell r="D118">
            <v>3</v>
          </cell>
        </row>
        <row r="119">
          <cell r="A119" t="str">
            <v>7.2.3</v>
          </cell>
          <cell r="B119" t="str">
            <v>PUNTO DE AGUA FRIA FLUXOMETRO 1¼" (Incluye suministro, transporte, instalación de tuberias, registros, accesorios, llenos y todo lo requerido para la correcta ejecución y funcionamiento)</v>
          </cell>
          <cell r="C119" t="str">
            <v>UN</v>
          </cell>
          <cell r="D119">
            <v>18</v>
          </cell>
        </row>
        <row r="120">
          <cell r="A120" t="str">
            <v>7.2.4</v>
          </cell>
          <cell r="B120" t="str">
            <v>LLAVES DE MANGUERA  1/2" (Incluye suministro, transporte, instalación de tuberias, registros, accesorios, llenos y todo lo requerido para la correcta ejecución y funcionamiento)</v>
          </cell>
          <cell r="C120" t="str">
            <v>UN</v>
          </cell>
          <cell r="D120">
            <v>3</v>
          </cell>
        </row>
        <row r="121">
          <cell r="A121" t="str">
            <v>7.3</v>
          </cell>
          <cell r="B121" t="str">
            <v>SALIDAS SANITARIAS</v>
          </cell>
        </row>
        <row r="122">
          <cell r="A122" t="str">
            <v>7.3.1</v>
          </cell>
          <cell r="B122" t="str">
            <v>SALIDA SANITARIA PVCS 4" (Incluye suministro, transporte, instalación de tuberias, registros, accesorios, llenos y todo lo requerido para la correcta ejecución y funcionamiento)</v>
          </cell>
          <cell r="C122" t="str">
            <v>UN</v>
          </cell>
          <cell r="D122">
            <v>21</v>
          </cell>
        </row>
        <row r="123">
          <cell r="A123" t="str">
            <v>7.3.2</v>
          </cell>
          <cell r="B123" t="str">
            <v>SALIDA SANITARIA PVCS 2" (Incluye suministro, transporte, instalación de tuberias, registros, accesorios, llenos y todo lo requerido para la correcta ejecución y funcionamiento)</v>
          </cell>
          <cell r="C123" t="str">
            <v>UN</v>
          </cell>
          <cell r="D123">
            <v>25</v>
          </cell>
        </row>
        <row r="124">
          <cell r="A124" t="str">
            <v>7.3.3</v>
          </cell>
          <cell r="B124" t="str">
            <v>SIFONES DE ASEO 3" (Incluye suministro, transporte, accesorio, llenos y todo lo requerido para la correcta ejecución y funcionamiento)</v>
          </cell>
          <cell r="C124" t="str">
            <v>UN</v>
          </cell>
          <cell r="D124">
            <v>11</v>
          </cell>
        </row>
        <row r="125">
          <cell r="A125" t="str">
            <v>7.3.4</v>
          </cell>
          <cell r="B125" t="str">
            <v>TAPÓN DE INSPECCIÓN 4" EN PISO (Incluye suministro, transporte, accesorio, llenos y todo lo requerido para la correcta ejecución y funcionamiento)</v>
          </cell>
          <cell r="C125" t="str">
            <v>UN</v>
          </cell>
          <cell r="D125">
            <v>6</v>
          </cell>
        </row>
        <row r="126">
          <cell r="A126" t="str">
            <v>7.3.5</v>
          </cell>
          <cell r="B126" t="str">
            <v>TAPÓN DE INSPECCIÓN 6" EN PISO (Incluye suministro, transporte, accesorio, llenos y todo lo requerido para la correcta ejecución y funcionamiento)</v>
          </cell>
          <cell r="C126" t="str">
            <v>UN</v>
          </cell>
          <cell r="D126">
            <v>8</v>
          </cell>
        </row>
        <row r="127">
          <cell r="A127" t="str">
            <v>7.4</v>
          </cell>
          <cell r="B127" t="str">
            <v xml:space="preserve">VENTILACIONES Y REVENTILACIONES </v>
          </cell>
        </row>
        <row r="128">
          <cell r="A128" t="str">
            <v>7.4.1</v>
          </cell>
          <cell r="B128" t="str">
            <v>TUBERÍAS EN PVCL - 2" (Incluye suministro, transporte e instalación de tubería y todo lo demás requerido para su correcta ejecución y funcionamiento)</v>
          </cell>
          <cell r="C128" t="str">
            <v>ML</v>
          </cell>
          <cell r="D128">
            <v>41</v>
          </cell>
        </row>
        <row r="129">
          <cell r="A129" t="str">
            <v>7.5</v>
          </cell>
          <cell r="B129" t="str">
            <v>CONEXIÓN A TANQUES DE ALMACENAMIENTO Y ACOMETIDAS</v>
          </cell>
        </row>
        <row r="130">
          <cell r="A130" t="str">
            <v>7.5.1</v>
          </cell>
          <cell r="B130" t="str">
            <v>UNION UNIVERSAL 1" (Incluye suministro, transporte e instalación de accesorio y todo lo demás requerido para su correcta ejecución y funcionamiento)</v>
          </cell>
          <cell r="C130" t="str">
            <v>UN</v>
          </cell>
          <cell r="D130">
            <v>6</v>
          </cell>
        </row>
        <row r="131">
          <cell r="A131" t="str">
            <v>7.5.2</v>
          </cell>
          <cell r="B131" t="str">
            <v>UNION UNIVERSAL 2" (Incluye suministro, transporte e instalación de accesorio y todo lo demás requerido para su correcta ejecución y funcionamiento)</v>
          </cell>
          <cell r="C131" t="str">
            <v>UN</v>
          </cell>
          <cell r="D131">
            <v>6</v>
          </cell>
        </row>
        <row r="132">
          <cell r="A132" t="str">
            <v>7.5.3</v>
          </cell>
          <cell r="B132" t="str">
            <v>FLOTADOR MECÁNICO 2" (Incluye suministro, transporte e instalación de accesorio y todo lo demás requerido para su correcta ejecución y funcionamiento)</v>
          </cell>
          <cell r="C132" t="str">
            <v>UN</v>
          </cell>
          <cell r="D132">
            <v>2</v>
          </cell>
        </row>
        <row r="133">
          <cell r="A133" t="str">
            <v>7.5.4</v>
          </cell>
          <cell r="B133" t="str">
            <v>SUMINISTRO E INSTALACIÓN TANQUES DE RESERVA DE 1000 LTS (Incluye suministro, transporte e instalación de tanque y todo lo demás requerido para su correcta ejecución y funcionamiento)</v>
          </cell>
          <cell r="C133" t="str">
            <v>UN</v>
          </cell>
          <cell r="D133">
            <v>6</v>
          </cell>
        </row>
        <row r="134">
          <cell r="A134" t="str">
            <v>7.5.5</v>
          </cell>
          <cell r="B134" t="str">
            <v>REGISTROS P/D 1" (Incluye suministro, transporte e instalación de accesorios y todo lo demás requerido para su correcta ejecución y funcionamiento)</v>
          </cell>
          <cell r="C134" t="str">
            <v>UN</v>
          </cell>
          <cell r="D134">
            <v>10</v>
          </cell>
        </row>
        <row r="135">
          <cell r="A135" t="str">
            <v>7.5.6</v>
          </cell>
          <cell r="B135" t="str">
            <v>REGISTROS P/D 2" (Incluye suministro, transporte e instalación de accesorio y todo lo demás requerido para su correcta ejecución y funcionamiento)</v>
          </cell>
          <cell r="C135" t="str">
            <v>UN</v>
          </cell>
          <cell r="D135">
            <v>7</v>
          </cell>
        </row>
        <row r="136">
          <cell r="A136" t="str">
            <v>7.5.7</v>
          </cell>
          <cell r="B136" t="str">
            <v>REGISTROS P/D  2½ " (Incluye suministro, transporte e instalación de accesorio y todo lo demás requerido para su correcta ejecución y funcionamiento)</v>
          </cell>
          <cell r="C136" t="str">
            <v>UN</v>
          </cell>
          <cell r="D136">
            <v>3</v>
          </cell>
        </row>
        <row r="137">
          <cell r="A137" t="str">
            <v>7.5.8</v>
          </cell>
          <cell r="B137" t="str">
            <v>CHEQUE 2" (Incluye suministro, transporte e instalación de accesorio y todo lo demás requerido para su correcta ejecución y funcionamiento)</v>
          </cell>
          <cell r="C137" t="str">
            <v>UN</v>
          </cell>
          <cell r="D137">
            <v>4</v>
          </cell>
        </row>
        <row r="138">
          <cell r="A138" t="str">
            <v>7.5.9</v>
          </cell>
          <cell r="B138" t="str">
            <v>TUBERIA PVC P RDE 13,5 ø1" (Incluye suministro, transporte e instalación de tubería y todo lo demás requerido para su correcta ejecución y funcionamiento)</v>
          </cell>
          <cell r="C138" t="str">
            <v>ML</v>
          </cell>
          <cell r="D138">
            <v>34</v>
          </cell>
        </row>
        <row r="139">
          <cell r="A139" t="str">
            <v>7.5.10</v>
          </cell>
          <cell r="B139" t="str">
            <v>TUBERIA PVC P RDE 21 ø 2" (Incluye suministro, transporte e instalación de tubería y todo lo demás requerido para su correcta ejecución y funcionamiento)</v>
          </cell>
          <cell r="C139" t="str">
            <v>ML</v>
          </cell>
          <cell r="D139">
            <v>26</v>
          </cell>
        </row>
        <row r="140">
          <cell r="A140" t="str">
            <v>7.5.11</v>
          </cell>
          <cell r="B140" t="str">
            <v>ACCESORIOS PVCP - 1" (Incluye suministro, transporte e instalación de accesorios y todo lo demás requerido para su correcta ejecución y funcionamiento)</v>
          </cell>
          <cell r="C140" t="str">
            <v>UN</v>
          </cell>
          <cell r="D140">
            <v>24</v>
          </cell>
        </row>
        <row r="141">
          <cell r="A141" t="str">
            <v>7.5.12</v>
          </cell>
          <cell r="B141" t="str">
            <v>ACCESORIOS PVCP - 2" (Incluye suministro, transporte e instalación de accesorios y todo lo demás requerido para su correcta ejecución y funcionamiento)</v>
          </cell>
          <cell r="C141" t="str">
            <v>UN</v>
          </cell>
          <cell r="D141">
            <v>28</v>
          </cell>
        </row>
        <row r="142">
          <cell r="A142" t="str">
            <v>7.6</v>
          </cell>
          <cell r="B142" t="str">
            <v>CUARTO DE BOMBAS RED DE PROTECCION CONTRA INCENDIO</v>
          </cell>
        </row>
        <row r="143">
          <cell r="A143" t="str">
            <v>7.6.1</v>
          </cell>
          <cell r="B143" t="str">
            <v>CHEQUE HIDRO 2" (Incluye suministro, transporte e instalación de accesorios y todo lo demás requerido para su correcta ejecución y funcionamiento)</v>
          </cell>
          <cell r="C143" t="str">
            <v>UN</v>
          </cell>
          <cell r="D143">
            <v>1</v>
          </cell>
        </row>
        <row r="144">
          <cell r="A144" t="str">
            <v>7.6.2</v>
          </cell>
          <cell r="B144" t="str">
            <v>CHEQUE HIDRO 4" (Incluye suministro, transporte e instalación de accesorios y todo lo demás requerido para su correcta ejecución y funcionamiento)</v>
          </cell>
          <cell r="C144" t="str">
            <v>UN</v>
          </cell>
          <cell r="D144">
            <v>2</v>
          </cell>
        </row>
        <row r="145">
          <cell r="A145" t="str">
            <v>7.6.3</v>
          </cell>
          <cell r="B145" t="str">
            <v>CHEQUE CORTINA 4" (Incluye suministro, transporte e instalación de accesorios y todo lo demás requerido para su correcta ejecución y funcionamiento)</v>
          </cell>
          <cell r="C145" t="str">
            <v>UN</v>
          </cell>
          <cell r="D145">
            <v>1</v>
          </cell>
        </row>
        <row r="146">
          <cell r="A146" t="str">
            <v>7.6.4</v>
          </cell>
          <cell r="B146" t="str">
            <v>BRIDAS RANURADAS ACERO AL CARBON (Incluye suministro, transporte e instalación de accesorios y todo lo demás requerido para su correcta ejecución y funcionamiento)</v>
          </cell>
          <cell r="C146" t="str">
            <v>UN</v>
          </cell>
          <cell r="D146">
            <v>4</v>
          </cell>
        </row>
        <row r="147">
          <cell r="A147" t="str">
            <v>7.6.5</v>
          </cell>
          <cell r="B147" t="str">
            <v>VALVULA P/D 1/4" (Incluye suministro, transporte e instalación de accesorios y todo lo demás requerido para su correcta ejecución y funcionamiento)</v>
          </cell>
          <cell r="C147" t="str">
            <v>UN</v>
          </cell>
          <cell r="D147">
            <v>2</v>
          </cell>
        </row>
        <row r="148">
          <cell r="A148" t="str">
            <v>7.6.6</v>
          </cell>
          <cell r="B148" t="str">
            <v>VALVULA P/D 2" (Incluye suministro, transporte e instalación de accesorios y todo lo demás requerido para su correcta ejecución y funcionamiento)</v>
          </cell>
          <cell r="C148" t="str">
            <v>UN</v>
          </cell>
          <cell r="D148">
            <v>2</v>
          </cell>
        </row>
        <row r="149">
          <cell r="A149" t="str">
            <v>7.6.7</v>
          </cell>
          <cell r="B149" t="str">
            <v>VALVULA DE VASTAGO ASCENDENTE 4" (Incluye suministro, transporte e instalación de accesorios y todo lo demás requerido para su correcta ejecución y funcionamiento)</v>
          </cell>
          <cell r="C149" t="str">
            <v>UN</v>
          </cell>
          <cell r="D149">
            <v>1</v>
          </cell>
        </row>
        <row r="150">
          <cell r="A150" t="str">
            <v>7.6.8</v>
          </cell>
          <cell r="B150" t="str">
            <v>VALVULA MARIPOSA 4" (Incluye suministro, transporte e instalación de accesorios y todo lo demás requerido para su correcta ejecución y funcionamiento)</v>
          </cell>
          <cell r="C150" t="str">
            <v>UN</v>
          </cell>
          <cell r="D150">
            <v>2</v>
          </cell>
        </row>
        <row r="151">
          <cell r="A151" t="str">
            <v>7.6.9</v>
          </cell>
          <cell r="B151" t="str">
            <v>MANOMETROS  GLICERINA RANGO HASTA 200 PSI  1" (Incluye suministro, transporte e instalación de accesorios y todo lo demás requerido para su correcta ejecución y funcionamiento)</v>
          </cell>
          <cell r="C151" t="str">
            <v>UN</v>
          </cell>
          <cell r="D151">
            <v>2</v>
          </cell>
        </row>
        <row r="152">
          <cell r="A152" t="str">
            <v>7.6.10</v>
          </cell>
          <cell r="B152" t="str">
            <v>ACCESORIOS ACERO AL CARBON  1/4" (Incluye suministro, transporte e instalación de accesorios y todo lo demás requerido para su correcta ejecución y funcionamiento)</v>
          </cell>
          <cell r="C152" t="str">
            <v>UN</v>
          </cell>
          <cell r="D152">
            <v>6</v>
          </cell>
        </row>
        <row r="153">
          <cell r="A153" t="str">
            <v>7.6.11</v>
          </cell>
          <cell r="B153" t="str">
            <v>TUBERIA ACERO AL CARBON AC SCH40  2" (Incluye suministro, transporte e instalación de tubería y todo lo demás requerido para su correcta ejecución y funcionamiento)</v>
          </cell>
          <cell r="C153" t="str">
            <v>ML</v>
          </cell>
          <cell r="D153">
            <v>4.9000000000000004</v>
          </cell>
        </row>
        <row r="154">
          <cell r="A154" t="str">
            <v>7.6.12</v>
          </cell>
          <cell r="B154" t="str">
            <v>TUBERIA ACERO AL CARBON AC SCH40  4" (Incluye suministro, transporte e instalación de tubería y todo lo demás requerido para su correcta ejecución y funcionamiento)</v>
          </cell>
          <cell r="C154" t="str">
            <v>ML</v>
          </cell>
          <cell r="D154">
            <v>20.2</v>
          </cell>
        </row>
        <row r="155">
          <cell r="A155" t="str">
            <v>7.6.13</v>
          </cell>
          <cell r="B155" t="str">
            <v>ACCESORIOS Y COUPLING ACERO AL CARBON  2" (Incluye suministro, transporte e instalación de accesorios y todo lo demás requerido para su correcta ejecución y funcionamiento)</v>
          </cell>
          <cell r="C155" t="str">
            <v>UN</v>
          </cell>
          <cell r="D155">
            <v>6</v>
          </cell>
        </row>
        <row r="156">
          <cell r="A156" t="str">
            <v>7.6.14</v>
          </cell>
          <cell r="B156" t="str">
            <v>ACCESORIOS Y COPLING ACERO AL CARBON  4" (Incluye suministro, transporte e instalación de accesorios y todo lo demás requerido para su correcta ejecución y funcionamiento)</v>
          </cell>
          <cell r="C156" t="str">
            <v>UN</v>
          </cell>
          <cell r="D156">
            <v>18</v>
          </cell>
        </row>
        <row r="157">
          <cell r="A157" t="str">
            <v>7.6.15</v>
          </cell>
          <cell r="B157" t="str">
            <v>JUNTA DE EXPANSION BORRACHA 2" (Incluye suministro, transporte e instalación de accesorios y todo lo demás requerido para su correcta ejecución y funcionamiento)</v>
          </cell>
          <cell r="C157" t="str">
            <v>UN</v>
          </cell>
          <cell r="D157">
            <v>1</v>
          </cell>
        </row>
        <row r="158">
          <cell r="A158" t="str">
            <v>7.6.16</v>
          </cell>
          <cell r="B158" t="str">
            <v>JUNTA DE EXPANSION BORRACHA 4" (Incluye suministro, transporte e instalación de accesorios y todo lo demás requerido para su correcta ejecución y funcionamiento)</v>
          </cell>
          <cell r="C158" t="str">
            <v>UN</v>
          </cell>
          <cell r="D158">
            <v>1</v>
          </cell>
        </row>
        <row r="159">
          <cell r="A159" t="str">
            <v>7.6.17</v>
          </cell>
          <cell r="B159" t="str">
            <v>COPA CONCENTRICA  4"x2" (Incluye suministro, transporte e instalación de accesorios y todo lo demás requerido para su correcta ejecución y funcionamiento)</v>
          </cell>
          <cell r="C159" t="str">
            <v>UN</v>
          </cell>
          <cell r="D159">
            <v>1</v>
          </cell>
        </row>
        <row r="160">
          <cell r="A160" t="str">
            <v>7.6.18</v>
          </cell>
          <cell r="B160" t="str">
            <v>COPA EXCENTRICA  2"x4" (Incluye suministro, transporte e instalación de accesorios y todo lo demás requerido para su correcta ejecución y funcionamiento)</v>
          </cell>
          <cell r="C160" t="str">
            <v>UN</v>
          </cell>
          <cell r="D160">
            <v>1</v>
          </cell>
        </row>
        <row r="161">
          <cell r="A161" t="str">
            <v>7.6.19</v>
          </cell>
          <cell r="B161" t="str">
            <v>BOMBA JOCKEY 5HP (Incluye suministro, transporte e instalación de equipos y todo lo demás requerido para su correcta ejecución y funcionamiento)</v>
          </cell>
          <cell r="C161" t="str">
            <v>UN</v>
          </cell>
          <cell r="D161">
            <v>1</v>
          </cell>
          <cell r="E161">
            <v>7200000</v>
          </cell>
        </row>
        <row r="162">
          <cell r="A162" t="str">
            <v>7.6.20</v>
          </cell>
          <cell r="B162" t="str">
            <v>BOMBA LIDER 42HP (Incluye suministro, transporte e instalación de equipos y todo lo demás requerido para su correcta ejecución y funcionamiento)</v>
          </cell>
          <cell r="C162" t="str">
            <v>UN</v>
          </cell>
          <cell r="D162">
            <v>1</v>
          </cell>
          <cell r="E162">
            <v>37500000</v>
          </cell>
        </row>
        <row r="163">
          <cell r="A163" t="str">
            <v>7.6.21</v>
          </cell>
          <cell r="B163" t="str">
            <v>BOMBA SUMERGIBLE 1HP (Incluye suministro, transporte e instalación de equipos y todo lo demás requerido para su correcta ejecución y funcionamiento)</v>
          </cell>
          <cell r="C163" t="str">
            <v>UN</v>
          </cell>
          <cell r="D163">
            <v>1</v>
          </cell>
          <cell r="E163">
            <v>1500000</v>
          </cell>
        </row>
        <row r="164">
          <cell r="A164" t="str">
            <v>7.7</v>
          </cell>
          <cell r="B164" t="str">
            <v>RED DE PROTECCION CONTRA INCENDIO</v>
          </cell>
        </row>
        <row r="165">
          <cell r="A165" t="str">
            <v>7.7.1</v>
          </cell>
          <cell r="B165" t="str">
            <v>TUBERIA ACERO AL CARBON SCH40  1"  (Incluye suministro, transporte e instalación de tubería y todo lo demás requerido para su correcta ejecución y funcionamiento)</v>
          </cell>
          <cell r="C165" t="str">
            <v>ML</v>
          </cell>
          <cell r="D165">
            <v>174.69</v>
          </cell>
        </row>
        <row r="166">
          <cell r="A166" t="str">
            <v>7.7.2</v>
          </cell>
          <cell r="B166" t="str">
            <v>TUBERIA ACERO AL CARBON SCH40  1,1/4"  (Incluye suministro, transporte e instalación de tubería y todo lo demás requerido para su correcta ejecución y funcionamiento)</v>
          </cell>
          <cell r="C166" t="str">
            <v>ML</v>
          </cell>
          <cell r="D166">
            <v>15.489999999999998</v>
          </cell>
        </row>
        <row r="167">
          <cell r="A167" t="str">
            <v>7.7.3</v>
          </cell>
          <cell r="B167" t="str">
            <v>TUBERIA ACERO AL CARBON SCH40  1,1/2"  (Incluye suministro, transporte e instalación de tubería y todo lo demás requerido para su correcta ejecución y funcionamiento)</v>
          </cell>
          <cell r="C167" t="str">
            <v>ML</v>
          </cell>
          <cell r="D167">
            <v>54.919999999999995</v>
          </cell>
        </row>
        <row r="168">
          <cell r="A168" t="str">
            <v>7.7.4</v>
          </cell>
          <cell r="B168" t="str">
            <v>TUBERIA ACERO AL CARBON AC SCH40  2" (Incluye suministro, transporte e instalación de tubería y todo lo demás requerido para su correcta ejecución y funcionamiento)</v>
          </cell>
          <cell r="C168" t="str">
            <v>ML</v>
          </cell>
          <cell r="D168">
            <v>61.44</v>
          </cell>
        </row>
        <row r="169">
          <cell r="A169" t="str">
            <v>7.7.5</v>
          </cell>
          <cell r="B169" t="str">
            <v>TUBERIA ACERO AL CARBON SCH40   2,1/2"  (Incluye suministro, transporte e instalación de tubería y todo lo demás requerido para su correcta ejecución y funcionamiento)</v>
          </cell>
          <cell r="C169" t="str">
            <v>ML</v>
          </cell>
          <cell r="D169">
            <v>24.3</v>
          </cell>
        </row>
        <row r="170">
          <cell r="A170" t="str">
            <v>7.7.6</v>
          </cell>
          <cell r="B170" t="str">
            <v>TUBERIA ACERO AL CARBON SCH40   3"  (Incluye suministro, transporte e instalación de tubería y todo lo demás requerido para su correcta ejecución y funcionamiento)</v>
          </cell>
          <cell r="C170" t="str">
            <v>ML</v>
          </cell>
          <cell r="D170">
            <v>77.039999999999992</v>
          </cell>
        </row>
        <row r="171">
          <cell r="A171" t="str">
            <v>7.7.7</v>
          </cell>
          <cell r="B171" t="str">
            <v>TUBERIA ACERO AL CARBON SCH40 4"  (Incluye suministro, transporte e instalación de tubería y todo lo demás requerido para su correcta ejecución y funcionamiento)</v>
          </cell>
          <cell r="C171" t="str">
            <v>ML</v>
          </cell>
          <cell r="D171">
            <v>64.98</v>
          </cell>
        </row>
        <row r="172">
          <cell r="A172" t="str">
            <v>7.7.8</v>
          </cell>
          <cell r="B172" t="str">
            <v>ACCESORIOS ACERO AL CARBON  1" (Incluye suministro, transporte e instalación de accesorios y todo lo demás requerido para su correcta ejecución y funcionamiento)</v>
          </cell>
          <cell r="C172" t="str">
            <v>UN</v>
          </cell>
          <cell r="D172">
            <v>259</v>
          </cell>
        </row>
        <row r="173">
          <cell r="A173" t="str">
            <v>7.7.9</v>
          </cell>
          <cell r="B173" t="str">
            <v>ACCESORIOS Y COUPLING ACERO AL CARBON  1 1/4" (Incluye suministro, transporte e instalación de accesorios y todo lo demás requerido para su correcta ejecución y funcionamiento)</v>
          </cell>
          <cell r="C173" t="str">
            <v>UN</v>
          </cell>
          <cell r="D173">
            <v>32</v>
          </cell>
        </row>
        <row r="174">
          <cell r="A174" t="str">
            <v>7.7.10</v>
          </cell>
          <cell r="B174" t="str">
            <v>ACCESORIOS Y COUPLING ACERO AL CARBON  1 1/2" (Incluye suministro, transporte e instalación de accesorios y todo lo demás requerido para su correcta ejecución y funcionamiento)</v>
          </cell>
          <cell r="C174" t="str">
            <v>UN</v>
          </cell>
          <cell r="D174">
            <v>80</v>
          </cell>
        </row>
        <row r="175">
          <cell r="A175" t="str">
            <v>7.7.11</v>
          </cell>
          <cell r="B175" t="str">
            <v>ACCESORIOS Y COUPLING ACERO AL CARBON  2" (Incluye suministro, transporte e instalación de accesorios y todo lo demás requerido para su correcta ejecución y funcionamiento)</v>
          </cell>
          <cell r="C175" t="str">
            <v>UN</v>
          </cell>
          <cell r="D175">
            <v>101</v>
          </cell>
        </row>
        <row r="176">
          <cell r="A176" t="str">
            <v>7.7.12</v>
          </cell>
          <cell r="B176" t="str">
            <v>ACCESORIOS Y COUPLING ACERO AL CARBON  2 1/2" (Incluye suministro, transporte e instalación de accesorios y todo lo demás requerido para su correcta ejecución y funcionamiento)</v>
          </cell>
          <cell r="C176" t="str">
            <v>UN</v>
          </cell>
          <cell r="D176">
            <v>53</v>
          </cell>
        </row>
        <row r="177">
          <cell r="A177" t="str">
            <v>7.7.13</v>
          </cell>
          <cell r="B177" t="str">
            <v>ACCESORIOS Y COUPLING ACERO AL CARBON  3" (Incluye suministro, transporte e instalación de accesorios y todo lo demás requerido para su correcta ejecución y funcionamiento)</v>
          </cell>
          <cell r="C177" t="str">
            <v>UN</v>
          </cell>
          <cell r="D177">
            <v>84</v>
          </cell>
        </row>
        <row r="178">
          <cell r="A178" t="str">
            <v>7.7.14</v>
          </cell>
          <cell r="B178" t="str">
            <v>ACCESORIOS Y COUPLING ACERO AL CARBON  4" (Incluye suministro, transporte e instalación de accesorios y todo lo demás requerido para su correcta ejecución y funcionamiento)</v>
          </cell>
          <cell r="C178" t="str">
            <v>UN</v>
          </cell>
          <cell r="D178">
            <v>24</v>
          </cell>
        </row>
        <row r="179">
          <cell r="A179" t="str">
            <v>7.7.15</v>
          </cell>
          <cell r="B179" t="str">
            <v>TUBERIA PVC-C900 4" (Incluye suministro, transporte e instalación de tubería y todo lo demás requerido para su correcta ejecución y funcionamiento)</v>
          </cell>
          <cell r="C179" t="str">
            <v>ML</v>
          </cell>
          <cell r="D179">
            <v>1.8</v>
          </cell>
        </row>
        <row r="180">
          <cell r="A180" t="str">
            <v>7.7.16</v>
          </cell>
          <cell r="B180" t="str">
            <v>ACCESORIOS PVC-C900 4" (Incluye suministro, transporte e instalación de accesorios y todo lo demás requerido para su correcta ejecución y funcionamiento)</v>
          </cell>
          <cell r="C180" t="str">
            <v>UN</v>
          </cell>
          <cell r="D180">
            <v>4</v>
          </cell>
        </row>
        <row r="181">
          <cell r="A181" t="str">
            <v>7.7.17</v>
          </cell>
          <cell r="B181" t="str">
            <v>DADOS EN CONCRETO 2500 PSI 0.20-0.25m3/un (Incluye suministro y transporte concreto 2500 PSI, formaleta instalacion y todo lo requerido para su correcta ejecucion y funcionamiento)</v>
          </cell>
          <cell r="C181" t="str">
            <v>UN</v>
          </cell>
          <cell r="D181">
            <v>2</v>
          </cell>
        </row>
        <row r="182">
          <cell r="A182" t="str">
            <v>7.7.18</v>
          </cell>
          <cell r="B182" t="str">
            <v>GABINETE CONTRA INCENDIO TIPO lll, INCLUYE ACCESORIOS. (Incluye suministro, transporte e instalación de equipos y todo lo demás requerido para su correcta ejecución y funcionamiento)</v>
          </cell>
          <cell r="C182" t="str">
            <v>UN</v>
          </cell>
          <cell r="D182">
            <v>3</v>
          </cell>
        </row>
        <row r="183">
          <cell r="A183" t="str">
            <v>7.7.19</v>
          </cell>
          <cell r="B183" t="str">
            <v>ROCIADORES STANDARD COLGANTES DE 5.6K 1/2" (Incluye suministro, transporte e instalación de accesorios y todo lo demás requerido para su correcta ejecución y funcionamiento)</v>
          </cell>
          <cell r="C183" t="str">
            <v>UN</v>
          </cell>
          <cell r="D183">
            <v>138</v>
          </cell>
        </row>
        <row r="184">
          <cell r="A184" t="str">
            <v>7.7.20</v>
          </cell>
          <cell r="B184" t="str">
            <v>ESCUDOS (Incluye suministro, transporte e instalación de accesorios y todo lo demás requerido para su correcta ejecución y funcionamiento)</v>
          </cell>
          <cell r="C184" t="str">
            <v>UN</v>
          </cell>
          <cell r="D184">
            <v>138</v>
          </cell>
        </row>
        <row r="185">
          <cell r="A185" t="str">
            <v>7.7.22</v>
          </cell>
          <cell r="B185" t="str">
            <v>ESTACION DE CONTROL, PRUEBA Y DRENAJE  3" (Incluye suministro, transporte e instalación de equipos y todo lo demás requerido para su correcta ejecución y funcionamiento)</v>
          </cell>
          <cell r="C185" t="str">
            <v>UN</v>
          </cell>
          <cell r="D185">
            <v>2</v>
          </cell>
        </row>
        <row r="186">
          <cell r="A186" t="str">
            <v>7.7.23</v>
          </cell>
          <cell r="B186" t="str">
            <v>ABRAZADERAS Y SOPORTES DE 1" A 2" (Incluye suministro, transporte e instalación de accesorios y todo lo demás requerido para su correcta ejecución y funcionamiento)</v>
          </cell>
          <cell r="C186" t="str">
            <v>UN</v>
          </cell>
          <cell r="D186">
            <v>117</v>
          </cell>
        </row>
        <row r="187">
          <cell r="A187" t="str">
            <v>7.7.24</v>
          </cell>
          <cell r="B187" t="str">
            <v>ABRAZADERAS Y SOPORTES DE 2 1/2" A 4" (Incluye suministro, transporte e instalación de accesorios y todo lo demás requerido para su correcta ejecución y funcionamiento)</v>
          </cell>
          <cell r="C187" t="str">
            <v>UN</v>
          </cell>
          <cell r="D187">
            <v>67</v>
          </cell>
        </row>
        <row r="188">
          <cell r="A188" t="str">
            <v>7.7.25</v>
          </cell>
          <cell r="B188" t="str">
            <v>SIAMESA 4"x2 1/2"x2 1/2" (Incluye suministro, transporte e instalación de equipos y todo lo demás requerido para su correcta ejecución y funcionamiento)</v>
          </cell>
          <cell r="C188" t="str">
            <v>UN</v>
          </cell>
          <cell r="D188">
            <v>1</v>
          </cell>
        </row>
        <row r="189">
          <cell r="A189" t="str">
            <v>7.7.26</v>
          </cell>
          <cell r="B189" t="str">
            <v>CHEQUE HIDRO 4" (Incluye suministro, transporte e instalación de accesorios y todo lo demás requerido para su correcta ejecución y funcionamiento)</v>
          </cell>
          <cell r="C189" t="str">
            <v>UN</v>
          </cell>
          <cell r="D189">
            <v>1</v>
          </cell>
        </row>
        <row r="190">
          <cell r="A190" t="str">
            <v>7.8</v>
          </cell>
          <cell r="B190" t="str">
            <v>CUARTO DE BOMBAS AGUA POTABLE</v>
          </cell>
        </row>
        <row r="191">
          <cell r="A191" t="str">
            <v>7.8.1</v>
          </cell>
          <cell r="B191" t="str">
            <v>BOMBA CENTRIFUGA 4HP (Incluye suministro, transporte e instalación de equipos y todo lo demás requerido para su correcta ejecución y funcionamiento)</v>
          </cell>
          <cell r="C191" t="str">
            <v>UN</v>
          </cell>
          <cell r="D191">
            <v>2</v>
          </cell>
          <cell r="E191">
            <v>3322125.7692551324</v>
          </cell>
        </row>
        <row r="192">
          <cell r="A192" t="str">
            <v>7.8.2</v>
          </cell>
          <cell r="B192" t="str">
            <v>TANQUE HIDROACUMULADOR (Incluye suministro, transporte e instalación de equipos y todo lo demás requerido para su correcta ejecución y funcionamiento)</v>
          </cell>
          <cell r="C192" t="str">
            <v>UN</v>
          </cell>
          <cell r="D192">
            <v>2</v>
          </cell>
          <cell r="E192">
            <v>2648125.7692551324</v>
          </cell>
        </row>
        <row r="193">
          <cell r="A193" t="str">
            <v>7.8.3</v>
          </cell>
          <cell r="B193" t="str">
            <v>TABLERO DE CONTROL (Incluye suministro, transporte e instalación de equipos y todo lo demás requerido para su correcta ejecución y funcionamiento)</v>
          </cell>
          <cell r="C193" t="str">
            <v>UN</v>
          </cell>
          <cell r="D193">
            <v>1</v>
          </cell>
          <cell r="E193">
            <v>1929525.7692551322</v>
          </cell>
        </row>
        <row r="194">
          <cell r="A194" t="str">
            <v>7.8.4</v>
          </cell>
          <cell r="B194" t="str">
            <v>BRIDAS RANURADAS ACERO AL CARBON 6" (Incluye suministro, transporte e instalación de accesorios y todo lo demás requerido para su correcta ejecución y funcionamiento)</v>
          </cell>
          <cell r="C194" t="str">
            <v>UN</v>
          </cell>
          <cell r="D194">
            <v>4</v>
          </cell>
        </row>
        <row r="195">
          <cell r="A195" t="str">
            <v>7.8.5</v>
          </cell>
          <cell r="B195" t="str">
            <v>REGISTROS P/D  2" (Incluye suministro, transporte e instalación de accesorios y todo lo demás requerido para su correcta ejecución y funcionamiento)</v>
          </cell>
          <cell r="C195" t="str">
            <v>UN</v>
          </cell>
          <cell r="D195">
            <v>7</v>
          </cell>
        </row>
        <row r="196">
          <cell r="A196" t="str">
            <v>7.8.6</v>
          </cell>
          <cell r="B196" t="str">
            <v>CHEQUE 2" (Incluye suministro, transporte e instalación de accesorios y todo lo demás requerido para su correcta ejecución y funcionamiento)</v>
          </cell>
          <cell r="C196" t="str">
            <v>UN</v>
          </cell>
          <cell r="D196">
            <v>1</v>
          </cell>
        </row>
        <row r="197">
          <cell r="A197" t="str">
            <v>7.8.7</v>
          </cell>
          <cell r="B197" t="str">
            <v>TUBERIA AG  2" (Incluye suministro, transporte e instalación de tubería y todo lo demás requerido para su correcta ejecución y funcionamiento)</v>
          </cell>
          <cell r="C197" t="str">
            <v>ML</v>
          </cell>
          <cell r="D197">
            <v>16</v>
          </cell>
        </row>
        <row r="198">
          <cell r="A198" t="str">
            <v>7.8.8</v>
          </cell>
          <cell r="B198" t="str">
            <v>TUBERIA AG  2 1/2" (Incluye suministro, transporte e instalación de tubería y todo lo demás requerido para su correcta ejecución y funcionamiento)</v>
          </cell>
          <cell r="C198" t="str">
            <v>ML</v>
          </cell>
          <cell r="D198">
            <v>10</v>
          </cell>
        </row>
        <row r="199">
          <cell r="A199" t="str">
            <v>7.8.9</v>
          </cell>
          <cell r="B199" t="str">
            <v>ACCESORIOS AG 2" (Incluye suministro, transporte e instalación de accesorios y todo lo demás requerido para su correcta ejecución y funcionamiento)</v>
          </cell>
          <cell r="C199" t="str">
            <v>UN</v>
          </cell>
          <cell r="D199">
            <v>20</v>
          </cell>
        </row>
        <row r="200">
          <cell r="A200" t="str">
            <v>7.8.10</v>
          </cell>
          <cell r="B200" t="str">
            <v>ACCESORIOS AG  2 1/2" (Incluye suministro, transporte e instalación de accesorios y todo lo demás requerido para su correcta ejecución y funcionamiento)</v>
          </cell>
          <cell r="C200" t="str">
            <v>UN</v>
          </cell>
          <cell r="D200">
            <v>12</v>
          </cell>
        </row>
        <row r="201">
          <cell r="A201" t="str">
            <v>8</v>
          </cell>
          <cell r="B201" t="str">
            <v>INSTALACIONES ELECTICAS</v>
          </cell>
        </row>
        <row r="202">
          <cell r="A202" t="str">
            <v>9</v>
          </cell>
          <cell r="B202" t="str">
            <v>PAÑETES</v>
          </cell>
        </row>
        <row r="203">
          <cell r="A203" t="str">
            <v>9.1</v>
          </cell>
          <cell r="B203" t="str">
            <v>SOBRE MUROS</v>
          </cell>
        </row>
        <row r="204">
          <cell r="A204" t="str">
            <v>9.1.1</v>
          </cell>
          <cell r="B204" t="str">
            <v>PAÑETES IMPERMEABILIZADOS INTEGRALMENTE 1:3 E=0.02m (Incluye mortero en cemento impermeabilizado 1:3, con sika 1, incluye dilataciones, ranuras y filetes, y todo lo requerido para la correcta ejecución y recibo a satisfacción)</v>
          </cell>
          <cell r="C204" t="str">
            <v>M2</v>
          </cell>
          <cell r="D204">
            <v>498.84</v>
          </cell>
        </row>
        <row r="205">
          <cell r="A205" t="str">
            <v>9.1.2</v>
          </cell>
          <cell r="B205" t="str">
            <v>PAÑETES LISOS INTERIORES PARA MUROS 1:4 E=0.02m (Incluye mortero en cemento 1:4, incluye dilataciones, ranuras y filetes, y todo lo requerido para la correcta ejecución y recibo a satisfacción)</v>
          </cell>
          <cell r="C205" t="str">
            <v>M2</v>
          </cell>
          <cell r="D205">
            <v>829.47</v>
          </cell>
        </row>
        <row r="206">
          <cell r="A206" t="str">
            <v>9.1.3</v>
          </cell>
          <cell r="B206" t="str">
            <v>PAÑETES LISOS EXTERIORES PARA MUROS 1:4 E=0.02m (Incluye mortero en cemento 1:4, incluye dilataciones, ranuras y filetes, y todo lo requerido para la correcta ejecución y recibo a satisfacción)</v>
          </cell>
          <cell r="C206" t="str">
            <v>M2</v>
          </cell>
          <cell r="D206">
            <v>640</v>
          </cell>
        </row>
        <row r="207">
          <cell r="A207" t="str">
            <v>10</v>
          </cell>
          <cell r="B207" t="str">
            <v>PISOS</v>
          </cell>
        </row>
        <row r="208">
          <cell r="A208" t="str">
            <v>10.1</v>
          </cell>
          <cell r="B208" t="str">
            <v>BASES Y AFINADOS</v>
          </cell>
        </row>
        <row r="209">
          <cell r="A209" t="str">
            <v>10.1.1</v>
          </cell>
          <cell r="B209" t="str">
            <v xml:space="preserve">ALISTADOS DE PISOS MORTERO ENDURECIDO 1:3 E= 2cm (Incluye mortero en cemento 1:3, incluye dilataciones, ranuras y filetes, y todo lo requerido para la correcta ejecución y recibo a satisfacción) </v>
          </cell>
          <cell r="C209" t="str">
            <v>M2</v>
          </cell>
          <cell r="D209">
            <v>1452.25</v>
          </cell>
        </row>
        <row r="210">
          <cell r="A210" t="str">
            <v>10.1.2</v>
          </cell>
          <cell r="B210" t="str">
            <v xml:space="preserve"> ADITIVO CONCRETO ENDURECIDO SIKA FLOOR 3 QUARTZ TOP PARA PLACAS DE CONTRAPISO (Incluye suministro, dosificación y curado, y todo lo requerido para la correcta ejecución y recibo a satisfacción)</v>
          </cell>
          <cell r="C210" t="str">
            <v>M2</v>
          </cell>
        </row>
        <row r="211">
          <cell r="A211" t="str">
            <v>10.2</v>
          </cell>
          <cell r="B211" t="str">
            <v>ACABADOS PISOS</v>
          </cell>
        </row>
        <row r="212">
          <cell r="A212" t="str">
            <v>10.2.1</v>
          </cell>
          <cell r="B212" t="str">
            <v>EN CERÁMICA</v>
          </cell>
          <cell r="C212" t="str">
            <v>M2</v>
          </cell>
          <cell r="D212">
            <v>715.11</v>
          </cell>
        </row>
        <row r="213">
          <cell r="A213" t="str">
            <v>10.2.1.1</v>
          </cell>
          <cell r="B213" t="str">
            <v>PISO EN PORCELANATO NUEVO BOSS REC BEIGE DE 60*60 O SIMILAR (Incluye suministro porcelanato, cortes, pegante, modulación, nivelación, boquilla, y todo lo requerido para la correcta ejecución y recibo a satisfacción)</v>
          </cell>
          <cell r="C213" t="str">
            <v>M2</v>
          </cell>
          <cell r="D213">
            <v>715.11</v>
          </cell>
        </row>
        <row r="214">
          <cell r="A214" t="str">
            <v>10.2.1.2</v>
          </cell>
          <cell r="B214" t="str">
            <v xml:space="preserve">DUROPISO CORONA REF:576312001 CORONA O SIMILIAR (Incluye suministro duropiso, cortes, pegante, modulación, nivelación, boquilla, y todo lo requerido para la correcta ejecución y recibo a satisfacción)                                                                            </v>
          </cell>
          <cell r="C214" t="str">
            <v>M2</v>
          </cell>
          <cell r="D214">
            <v>187.17</v>
          </cell>
        </row>
        <row r="215">
          <cell r="A215" t="str">
            <v>10.2.1.3</v>
          </cell>
          <cell r="B215" t="str">
            <v>PISO ESTELAR MICROBAN BLANCO ANTIBACTERIAL O SIMILAR (Incluye suministro porcelanato, cortes, pegante, modulación, nivelación, boquilla, y todo lo requerido para la correcta ejecución y recibo a satisfacción)</v>
          </cell>
        </row>
        <row r="216">
          <cell r="A216" t="str">
            <v>10.2.2</v>
          </cell>
          <cell r="B216" t="str">
            <v>EXTERIORES</v>
          </cell>
          <cell r="C216" t="str">
            <v>M2</v>
          </cell>
          <cell r="D216">
            <v>92.28</v>
          </cell>
        </row>
        <row r="217">
          <cell r="A217" t="str">
            <v>10.2.2.1</v>
          </cell>
          <cell r="B217" t="str">
            <v>PISO EN DECK DE MADERA TEKA WPC, INCLUYE ESTRUCTURA EN ACERO DE 2Cm X 2Cm (Incluye suministro, transporte e instalación de piso en madera compuesta, accesorios de aislamiento y fijación y todo lo demas necesario para su correcta ejecución y funcionamiento)</v>
          </cell>
          <cell r="C217" t="str">
            <v>M2</v>
          </cell>
          <cell r="D217">
            <v>92.28</v>
          </cell>
        </row>
        <row r="218">
          <cell r="A218" t="str">
            <v>10.2.3</v>
          </cell>
          <cell r="B218" t="str">
            <v>GUARDA ESCOBA EN PORCELANATO</v>
          </cell>
          <cell r="C218" t="str">
            <v>ML</v>
          </cell>
          <cell r="D218">
            <v>405.53</v>
          </cell>
        </row>
        <row r="219">
          <cell r="A219" t="str">
            <v>10.2.3.1</v>
          </cell>
          <cell r="B219" t="str">
            <v>GUARDAESCOBA EN PORCELANATO NUEVO BOSS REC BEIGE DE 60*60  h=8 cm similar (Incluye suministro porcelanato, cortes, pegante, modulación, nivelación, boquilla, y todo lo requerido para la correcta ejecución y recibo a satisfacción)</v>
          </cell>
          <cell r="C219" t="str">
            <v>ML</v>
          </cell>
          <cell r="D219">
            <v>405.53</v>
          </cell>
        </row>
        <row r="220">
          <cell r="A220" t="str">
            <v>10.2.3.2</v>
          </cell>
          <cell r="B220" t="str">
            <v>GUARDAESCOBA EN DUROPISO  h=8 cm similar (Incluye suministro porcelanato, cortes, pegante, modulación, nivelación, boquilla, y todo lo requerido para la correcta ejecución y recibo a satisfacción)</v>
          </cell>
          <cell r="C220" t="str">
            <v>ML</v>
          </cell>
          <cell r="D220">
            <v>57.24</v>
          </cell>
        </row>
        <row r="221">
          <cell r="A221" t="str">
            <v>10.2.3.3</v>
          </cell>
          <cell r="B221" t="str">
            <v>MEDIACAÑA 0.10 EN GRANITO PULIDO (Incluye granito, cemento, marmolina, destronque, pulida, y todo lo requerido para la correcta ejecución y recibo a satisfacción)</v>
          </cell>
          <cell r="C221" t="str">
            <v>ML</v>
          </cell>
        </row>
        <row r="222">
          <cell r="A222" t="str">
            <v>10.2.4</v>
          </cell>
          <cell r="B222" t="str">
            <v>ESCALERAS</v>
          </cell>
          <cell r="C222" t="str">
            <v>ML</v>
          </cell>
          <cell r="D222">
            <v>40.799999999999997</v>
          </cell>
        </row>
        <row r="223">
          <cell r="A223" t="str">
            <v>10.2.4.1</v>
          </cell>
          <cell r="B223" t="str">
            <v>HUELLA EN GRANITO PULIDO e=2cm, JUNTA PERDIDA A=0.40m L=1.20m (Incluye suministro, transporte e instalación de huellas en granito pulido, mortero de pega 1:4, pulida de granito, dilataciones en bronce y todo lo demás necesario para su correcta ejecución y funcionamiento)</v>
          </cell>
          <cell r="C223" t="str">
            <v>ML</v>
          </cell>
          <cell r="D223">
            <v>40.799999999999997</v>
          </cell>
        </row>
        <row r="224">
          <cell r="A224" t="str">
            <v>10.2.4.2</v>
          </cell>
          <cell r="B224" t="str">
            <v>DESCANZO EN GRANITO PULIDO e=2cm, JUNTA PERDIDA, A=1.20m L=1.20m (Incluye suministro, transporte e instalación de huellas en granito pulido, mortero de pega 1:4, pulida de granito, dilataciones en bronce y todo lo demás necesario para su correcta ejecución y funcionamiento)</v>
          </cell>
          <cell r="C224" t="str">
            <v>UN</v>
          </cell>
          <cell r="D224">
            <v>4.8</v>
          </cell>
        </row>
        <row r="225">
          <cell r="A225" t="str">
            <v>10.2.4.3</v>
          </cell>
          <cell r="B225" t="str">
            <v>CONTRAHUELLA EN GRANITO PULIDO e=2cm, JUNTA PERDIDA, A=0.17m (Incluye suministro, transporte e instalación de huellas en granito pulido, mortero de pega 1:4, pulida de granito, dilataciones en bronce y todo lo demás necesario para su correcta ejecución y funcionamiento)</v>
          </cell>
          <cell r="C225" t="str">
            <v>ML</v>
          </cell>
          <cell r="D225">
            <v>48</v>
          </cell>
        </row>
        <row r="226">
          <cell r="A226" t="str">
            <v>11</v>
          </cell>
          <cell r="B226" t="str">
            <v>CUBIERTAS E IMPEMEABILIZACIONES</v>
          </cell>
        </row>
        <row r="227">
          <cell r="A227" t="str">
            <v>11.1</v>
          </cell>
          <cell r="B227" t="str">
            <v>IMPERMEABILIZACIONES Y AISLAMIENTOS</v>
          </cell>
          <cell r="C227" t="str">
            <v>M2</v>
          </cell>
          <cell r="D227">
            <v>299.92</v>
          </cell>
        </row>
        <row r="228">
          <cell r="A228" t="str">
            <v>11.1.1</v>
          </cell>
          <cell r="B228" t="str">
            <v xml:space="preserve">AFINADO EN MORTERO DE PENDIENTE MORTERO IMPERMEABILIZADO 1:3 E= 4cm (Incluye mortero en cemento impermeabilizado 1:3, con sika 1, incluye dilataciones, ranuras y filetes, y todo lo requerido para la correcta ejecución y recibo a satisfacción) </v>
          </cell>
          <cell r="C228" t="str">
            <v>M2</v>
          </cell>
          <cell r="D228">
            <v>299.92</v>
          </cell>
        </row>
        <row r="229">
          <cell r="A229" t="str">
            <v>11.2</v>
          </cell>
          <cell r="B229" t="str">
            <v>CUBIERTA VERDE</v>
          </cell>
          <cell r="C229" t="str">
            <v>M2</v>
          </cell>
          <cell r="D229">
            <v>67.83</v>
          </cell>
        </row>
        <row r="230">
          <cell r="A230" t="str">
            <v>11.2.1</v>
          </cell>
          <cell r="B230" t="str">
            <v>SISTEMA SIKA PARA CUBIERTAS VERDES (incluye Geotextil Sika PP1800 ó 2500, Sikaplan®-15 GR, Lámina Sika®Drenaje T20 Garden, Geotextil Sika PP1800 ó 2500 y todo lo requerido para la correcta ejecución y recibo a satisfacción)</v>
          </cell>
          <cell r="C230" t="str">
            <v>M2</v>
          </cell>
          <cell r="D230">
            <v>67.83</v>
          </cell>
        </row>
        <row r="231">
          <cell r="A231" t="str">
            <v>11.3</v>
          </cell>
          <cell r="B231" t="str">
            <v>OTROS</v>
          </cell>
          <cell r="C231" t="str">
            <v>M2</v>
          </cell>
          <cell r="D231">
            <v>18.829999999999998</v>
          </cell>
        </row>
        <row r="232">
          <cell r="A232" t="str">
            <v>11.3.1</v>
          </cell>
          <cell r="B232" t="str">
            <v>FACHADA EN WOOD PARKER, TABLAS DE 16 CM Y ESTRUCTURA DE ACERO 2Cm X 2Cm (Incluye suministro, transporte e instalación de fachada en madera laminada, accesorios de aislamiento, fijación, equipo de altura y todo lo demas necesario para su correcta ejecución y funcionamiento)</v>
          </cell>
          <cell r="C232" t="str">
            <v>M2</v>
          </cell>
          <cell r="D232">
            <v>18.829999999999998</v>
          </cell>
        </row>
        <row r="233">
          <cell r="A233" t="str">
            <v>11.4</v>
          </cell>
          <cell r="B233" t="str">
            <v>IMPERMEABILIZACIONES</v>
          </cell>
        </row>
        <row r="234">
          <cell r="A234" t="str">
            <v>11.4.1</v>
          </cell>
          <cell r="B234" t="str">
            <v>IMPERMEABILIZACION CON MANTO ASFALTICO CON FOIL DE ALUMINIO MANTO METAL FL-100 FIBERGLASS O SIMILAR (Incluye suministro, transporte e instalación de manto, pintura bituminosa, accesorios, equipo para trabajo en altura y todo lo demás necesario para su correcta ejecución y funcionamiento)</v>
          </cell>
          <cell r="C234" t="str">
            <v>M2</v>
          </cell>
        </row>
        <row r="235">
          <cell r="A235" t="str">
            <v>11.5</v>
          </cell>
          <cell r="B235" t="str">
            <v>CUBIERTAS PLASTICAS EN PVC</v>
          </cell>
          <cell r="C235" t="str">
            <v>UN</v>
          </cell>
        </row>
        <row r="236">
          <cell r="A236" t="str">
            <v>11.5.1</v>
          </cell>
          <cell r="B236" t="str">
            <v>CUBIERTA EN PVC TRASLUCIDA REF: AJOTA ONDULADA AJOVER O SIMILAR (Incluye suministro, transporte e instalación de manto, pintura bituminosa, accesorios, equipo para trabajo en altura y todo lo demás necesario para su correcta ejecución y funcionamiento)</v>
          </cell>
          <cell r="C236" t="str">
            <v>M2</v>
          </cell>
        </row>
        <row r="237">
          <cell r="A237" t="str">
            <v>11.6</v>
          </cell>
          <cell r="B237" t="str">
            <v>ACCESORIOS Y OTROS</v>
          </cell>
        </row>
        <row r="238">
          <cell r="A238" t="str">
            <v>11.6.1</v>
          </cell>
          <cell r="B238" t="str">
            <v>FLASHING EN LAMINA GALVANIZADA CAL 20 DESARROLLO 0.40m (Incluye suministro, transporte e instalación de flashing, equipo para trabajo en altura, anticorrosivo, esmalte y todos los accesorios de fijación y todo lo demás requerido para su correcta ejecución y funcionamiento)</v>
          </cell>
          <cell r="C238" t="str">
            <v>M2</v>
          </cell>
        </row>
        <row r="239">
          <cell r="A239" t="str">
            <v>12</v>
          </cell>
          <cell r="B239" t="str">
            <v>CARPINTERÍA METÁLICA</v>
          </cell>
          <cell r="C239" t="str">
            <v>UN</v>
          </cell>
        </row>
        <row r="240">
          <cell r="A240" t="str">
            <v>12.1</v>
          </cell>
          <cell r="B240" t="str">
            <v>PUERTAS EN ALUMINIO</v>
          </cell>
          <cell r="C240" t="str">
            <v>UN</v>
          </cell>
        </row>
        <row r="241">
          <cell r="A241" t="str">
            <v>12.1.1</v>
          </cell>
          <cell r="B241" t="str">
            <v>PA-01 PUERTA METÁLICA CON MARCO EN ALUMINIO CALIBRE 16,  MONTANTE EN REJILLA, PANEL EN LÁMINA, CERRADURA SCHLAGE O SIMILAR.. Dimensiones 1,00 x 2,65 (Incluye suministro, accesorios de fijación e instalación, y todo lo requerido para la correcta ejecución y recibo a satisfacción)</v>
          </cell>
          <cell r="C241" t="str">
            <v>UN</v>
          </cell>
        </row>
        <row r="242">
          <cell r="A242" t="str">
            <v>12.1.2</v>
          </cell>
          <cell r="B242" t="str">
            <v>PA-03 PUERTA METÁLICA CON MARCO EN ALUMINIO CALIBRE 16,  MONTANTE EN REJILLA, PANEL EN LÁMINA, CERRADURA SCHLAGE O SIMILAR.Dimensiones 0,90 x 2,65 (Incluye suministro, accesorios de fijación e instalación, y todo lo requerido para la correcta ejecución y recibo a satisfacción)</v>
          </cell>
          <cell r="C242" t="str">
            <v>UN</v>
          </cell>
        </row>
        <row r="243">
          <cell r="A243" t="str">
            <v>12.1.3</v>
          </cell>
          <cell r="B243" t="str">
            <v>PA-02 PUERTA METÁLICA CON MARCO EN ALUMINIO CALIBRE 16, , MANIJA CERRADURA SCHLAGE  O SIMILAR Y VIDRIO CRISTAL DE 5MM CON PANTALLA DE SEGURIDAD DE 4 MICRAS. Dimensiones 0,80 x 2,65 (Incluye suministro, accesorios de fijación e instalación, y todo lo requerido para la correcta ejecución y recibo a satisfacción)</v>
          </cell>
          <cell r="C243" t="str">
            <v>UN</v>
          </cell>
        </row>
        <row r="244">
          <cell r="A244" t="str">
            <v>12.2</v>
          </cell>
          <cell r="B244" t="str">
            <v>VENTANERIA EN ALUMINIO</v>
          </cell>
          <cell r="C244" t="str">
            <v>UN</v>
          </cell>
        </row>
        <row r="245">
          <cell r="A245" t="str">
            <v>12.2.1</v>
          </cell>
          <cell r="B245" t="str">
            <v>V1- VENTANAS EN ALUMINIO NATURAL ANODIZADO CALIBRE 16 CON VIDRIO CRUDO DE 4 mm INCLUYE ALFAJIA Y BATIENTE 1,35 X 2,33 m (Incluye suministro, accesorios de fijación e instalación, y todo lo requerido para la correcta ejecución y recibo a satisfacción)</v>
          </cell>
          <cell r="C245" t="str">
            <v>UN</v>
          </cell>
        </row>
        <row r="246">
          <cell r="A246" t="str">
            <v>12.2.2</v>
          </cell>
          <cell r="B246" t="str">
            <v>V2/9- VENTANAS EN ALUMINIO NATURAL ANODIZADO CALIBRE 16 CON VIDRIO CRUDO DE 4 mm INCLUYE REJILLA Y ALFAJIA 4,44 X 0,80 m (Incluye suministro, accesorios de fijación e instalación, y todo lo requerido para la correcta ejecución y recibo a satisfacción)</v>
          </cell>
          <cell r="C246" t="str">
            <v>UN</v>
          </cell>
        </row>
        <row r="247">
          <cell r="A247" t="str">
            <v>12.2.3</v>
          </cell>
          <cell r="B247" t="str">
            <v>V3- VENTANAS EN ALUMINIO NATURAL ANODIZADO CALIBRE 16 CON VIDRIO CRUDO DE 4 mm INCLUYE DOS VENTANAS CORREDERAS Y ALFAJIA 1,90 X 1,75 m (Incluye suministro, accesorios de fijación e instalación, y todo lo requerido para la correcta ejecución y recibo a satisfacción)</v>
          </cell>
          <cell r="C247" t="str">
            <v>UN</v>
          </cell>
        </row>
        <row r="248">
          <cell r="A248" t="str">
            <v>12.2.4</v>
          </cell>
          <cell r="B248" t="str">
            <v>V4/11- VENTANAS EN ALUMINIO NATURAL ANODIZADO CALIBRE 16 CON VIDRIO CRUDO DE 4 mm INCLUYE DOS VENTANAS CORREDERAS Y ALFAJIA 4,75 X 1,75 m (Incluye suministro, accesorios de fijación e instalación, y todo lo requerido para la correcta ejecución y recibo a satisfacción)</v>
          </cell>
          <cell r="C248" t="str">
            <v>UN</v>
          </cell>
        </row>
        <row r="249">
          <cell r="A249" t="str">
            <v>12.2.5</v>
          </cell>
          <cell r="B249" t="str">
            <v>V5/12- VENTANAS EN ALUMINIO NATURAL ANODIZADO CALIBRE 16 CON VIDRIO CRUDO DE 4 mm INCLUYE REJILLA, 1,00 X 0,40 m (Incluye suministro, accesorios de fijación e instalación, y todo lo requerido para la correcta ejecución y recibo a satisfacción)</v>
          </cell>
          <cell r="C249" t="str">
            <v>UN</v>
          </cell>
        </row>
        <row r="250">
          <cell r="A250" t="str">
            <v>12.2.6</v>
          </cell>
          <cell r="B250" t="str">
            <v>V6- VENTANAS EN ALUMINIO NATURAL ANODIZADO CALIBRE 16 CON VIDRIO CRUDO DE 4 mm INCLUYE VENTANA CORREDERA Y ALFAJIA 2,60 X 1,75 m (Incluye suministro, accesorios de fijación e instalación, y todo lo requerido para la correcta ejecución y recibo a satisfacción)</v>
          </cell>
          <cell r="C250" t="str">
            <v>UN</v>
          </cell>
        </row>
        <row r="251">
          <cell r="A251" t="str">
            <v>12.2.7</v>
          </cell>
          <cell r="B251" t="str">
            <v>V7- VENTANAS EN ALUMINIO NATURAL ANODIZADO CALIBRE 16 CON VIDRIO CRUDO DE 4 mm INCLUYE VENTANA CORREDERA Y ALFAJIA 3,55 X 1,75 m (Incluye suministro, accesorios de fijación e instalación, y todo lo requerido para la correcta ejecución y recibo a satisfacción)</v>
          </cell>
          <cell r="C251" t="str">
            <v>UN</v>
          </cell>
        </row>
        <row r="252">
          <cell r="A252" t="str">
            <v>12.2.8</v>
          </cell>
          <cell r="B252" t="str">
            <v>V8- VENTANAS EN ALUMINIO NATURAL ANODIZADO CALIBRE 16 CON VIDRIO CRUDO DE 4 mm INCLUYE REJILLA Y ALFAJIA 0,90 X 0,40 m (Incluye suministro, accesorios de fijación e instalación, y todo lo requerido para la correcta ejecución y recibo a satisfacción)</v>
          </cell>
          <cell r="C252" t="str">
            <v>UN</v>
          </cell>
        </row>
        <row r="253">
          <cell r="A253" t="str">
            <v>12.2.9</v>
          </cell>
          <cell r="B253" t="str">
            <v>V10- VENTANAS EN ALUMINIO NATURAL ANODIZADO CALIBRE 16 CON VIDRIO CRUDO DE 4 mm INCLUYE REJILLA, ALFAJIA Y VENTANA CORREDERA 2,56 X 1,75 m (Incluye suministro, accesorios de fijación e instalación, y todo lo requerido para la correcta ejecución y recibo a satisfacción)</v>
          </cell>
          <cell r="C253" t="str">
            <v>UN</v>
          </cell>
        </row>
        <row r="254">
          <cell r="A254" t="str">
            <v>12.2.10</v>
          </cell>
          <cell r="B254" t="str">
            <v>V13A- VENTANAS EN ALUMINIO NATURAL ANODIZADO CALIBRE 16 CON VIDRIO CRUDO DE 4 mm INCLUYE, ALFAJIA 0,72 X 2,33 m (Incluye suministro, accesorios de fijación e instalación, y todo lo requerido para la correcta ejecución y recibo a satisfacción)</v>
          </cell>
          <cell r="C254" t="str">
            <v>UN</v>
          </cell>
        </row>
        <row r="255">
          <cell r="A255" t="str">
            <v>12.2.11</v>
          </cell>
          <cell r="B255" t="str">
            <v>V13B- VENTANAS EN ALUMINIO NATURAL ANODIZADO CALIBRE 16 CON VIDRIO CRUDO DE 4 mm INCLUYE, ALFAJIA Y VENTANA CORREDERA 3,00 X 2,33 m (Incluye suministro, accesorios de fijación e instalación, y todo lo requerido para la correcta ejecución y recibo a satisfacción)</v>
          </cell>
          <cell r="C255" t="str">
            <v>UN</v>
          </cell>
        </row>
        <row r="256">
          <cell r="A256" t="str">
            <v>12.2.12</v>
          </cell>
          <cell r="B256" t="str">
            <v>V13C- VENTANAS EN ALUMINIO NATURAL ANODIZADO CALIBRE 16 CON VIDRIO CRUDO DE 4 mm INCLUYE, ALFAJIA Y VENTANA CORREDERA 1,87 X 1,75 m (Incluye suministro, accesorios de fijación e instalación, y todo lo requerido para la correcta ejecución y recibo a satisfacción)</v>
          </cell>
          <cell r="C256" t="str">
            <v>UN</v>
          </cell>
        </row>
        <row r="257">
          <cell r="A257" t="str">
            <v>12.2.13</v>
          </cell>
          <cell r="B257" t="str">
            <v>V14A- VENTANAS EN ALUMINIO NATURAL ANODIZADO CALIBRE 16 CON VIDRIO CRUDO DE 4 mm INCLUYE REJILLA, 1,24 X 0,40 m (Incluye suministro, accesorios de fijación e instalación, y todo lo requerido para la correcta ejecución y recibo a satisfacción)</v>
          </cell>
          <cell r="C257" t="str">
            <v>UN</v>
          </cell>
        </row>
        <row r="258">
          <cell r="A258" t="str">
            <v>12.2.14</v>
          </cell>
          <cell r="B258" t="str">
            <v>V14B- VENTANAS EN ALUMINIO NATURAL ANODIZADO CALIBRE 16 CON VIDRIO CRUDO DE 4 mm INCLUYE REJILLA, 1,78 X 0,40 m (Incluye suministro, accesorios de fijación e instalación, y todo lo requerido para la correcta ejecución y recibo a satisfacción)</v>
          </cell>
          <cell r="C258" t="str">
            <v>UN</v>
          </cell>
        </row>
        <row r="259">
          <cell r="A259" t="str">
            <v>12.2.15</v>
          </cell>
          <cell r="B259" t="str">
            <v>V17- VENTANAS EN ALUMINIO NATURAL ANODIZADO CALIBRE 16 CON VIDRIO CRUDO DE 4 mm INCLUYE REJILLA Y ALFAJIA 3,05 X 0,40 m (Incluye suministro, accesorios de fijación e instalación, y todo lo requerido para la correcta ejecución y recibo a satisfacción)</v>
          </cell>
          <cell r="C259" t="str">
            <v>UN</v>
          </cell>
        </row>
        <row r="260">
          <cell r="A260" t="str">
            <v>12.2.16</v>
          </cell>
          <cell r="B260" t="str">
            <v>DV1- DIVISION EN ALUMINIO NATURAL ANODIZADO CALIBRE 16 CON VIDRIO CRUDO DE 4 mm INCLUYE DOS REJILLAS  1,07 X 2,70 m (Incluye suministro, accesorios de fijación e instalación, y todo lo requerido para la correcta ejecución y recibo a satisfacción)</v>
          </cell>
          <cell r="C260" t="str">
            <v>UN</v>
          </cell>
        </row>
        <row r="261">
          <cell r="A261" t="str">
            <v>12.2.17</v>
          </cell>
          <cell r="B261" t="str">
            <v>DV2- DIVISION EN ALUMINIO NATURAL ANODIZADO CALIBRE 16 CON VIDRIO CRUDO DE 4 mm INCLUYE DOS REJILLAS 0,77 X 2,70 m (Incluye suministro, accesorios de fijación e instalación, y todo lo requerido para la correcta ejecución y recibo a satisfacción)</v>
          </cell>
          <cell r="C261" t="str">
            <v>UN</v>
          </cell>
        </row>
        <row r="262">
          <cell r="A262" t="str">
            <v>12.2.18</v>
          </cell>
          <cell r="B262" t="str">
            <v>DV3- DIVISION EN ALUMINIO NATURAL ANODIZADO CALIBRE 16 CON VIDRIO CRUDO DE 4 mm INCLUYE DOS REJILLAS 2,54 X 2,70 m (Incluye suministro, accesorios de fijación e instalación, y todo lo requerido para la correcta ejecución y recibo a satisfacción)</v>
          </cell>
          <cell r="C262" t="str">
            <v>UN</v>
          </cell>
        </row>
        <row r="263">
          <cell r="A263" t="str">
            <v>12.2.19</v>
          </cell>
          <cell r="B263" t="str">
            <v>DV4- DIVISION EN ALUMINIO NATURAL ANODIZADO CALIBRE 16 CON VIDRIO CRUDO DE 4 mm INCLUYE DOS REJILLAS 1,67 X 2,70 m (Incluye suministro, accesorios de fijación e instalación, y todo lo requerido para la correcta ejecución y recibo a satisfacción)</v>
          </cell>
          <cell r="C263" t="str">
            <v>UN</v>
          </cell>
        </row>
        <row r="264">
          <cell r="A264" t="str">
            <v>12.2.20</v>
          </cell>
          <cell r="B264" t="str">
            <v>DV5- DIVISION EN ALUMINIO NATURAL ANODIZADO CALIBRE 16 CON VIDRIO CRUDO DE 4 mm INCLUYE DOS REJILLAS 1,42 X 2,70 m (Incluye suministro, accesorios de fijación e instalación, y todo lo requerido para la correcta ejecución y recibo a satisfacción)</v>
          </cell>
          <cell r="C264" t="str">
            <v>UN</v>
          </cell>
        </row>
        <row r="265">
          <cell r="A265" t="str">
            <v>12.2.21</v>
          </cell>
          <cell r="B265" t="str">
            <v>DV6- DIVISION EN ALUMINIO NATURAL ANODIZADO CALIBRE 16 CON VIDRIO CRUDO DE 4 mm INCLUYE DOS REJILLAS 2,58 X 2,70 m (Incluye suministro, accesorios de fijación e instalación, y todo lo requerido para la correcta ejecución y recibo a satisfacción)</v>
          </cell>
          <cell r="C265" t="str">
            <v>UN</v>
          </cell>
        </row>
        <row r="266">
          <cell r="A266" t="str">
            <v>12.2.22</v>
          </cell>
          <cell r="B266" t="str">
            <v>DV7- DIVISION EN ALUMINIO NATURAL ANODIZADO CALIBRE 16 CON VIDRIO CRUDO DE 4 mm INCLUYE DOS REJILLAS 3,20 X 2,70 m (Incluye suministro, accesorios de fijación e instalación, y todo lo requerido para la correcta ejecución y recibo a satisfacción)</v>
          </cell>
          <cell r="C266" t="str">
            <v>UN</v>
          </cell>
        </row>
        <row r="267">
          <cell r="A267" t="str">
            <v>12.2.23</v>
          </cell>
          <cell r="B267" t="str">
            <v>DV8- DIVISION EN ALUMINIO NATURAL ANODIZADO CALIBRE 16 CON VIDRIO CRUDO DE 4 mm INCLUYE DOS REJILLAS 1,42 X 2,70 m (Incluye suministro, accesorios de fijación e instalación, y todo lo requerido para la correcta ejecución y recibo a satisfacción)</v>
          </cell>
          <cell r="C267" t="str">
            <v>UN</v>
          </cell>
        </row>
        <row r="268">
          <cell r="A268" t="str">
            <v>12.2.24</v>
          </cell>
          <cell r="B268" t="str">
            <v>DV9- DIVISION EN ALUMINIO NATURAL ANODIZADO CALIBRE 16 CON VIDRIO CRUDO DE 4 mm INCLUYE DOS REJILLAS 1,95 X 2,70 m (Incluye suministro, accesorios de fijación e instalación, y todo lo requerido para la correcta ejecución y recibo a satisfacción)</v>
          </cell>
          <cell r="C268" t="str">
            <v>UN</v>
          </cell>
        </row>
        <row r="269">
          <cell r="A269" t="str">
            <v>12.2.25</v>
          </cell>
          <cell r="B269" t="str">
            <v>DV10- DIVISION EN ALUMINIO NATURAL ANODIZADO CALIBRE 16 CON VIDRIO CRUDO DE 4 mm INCLUYE DOS REJILLAS 0,30 X 2,70 m (Incluye suministro, accesorios de fijación e instalación, y todo lo requerido para la correcta ejecución y recibo a satisfacción)</v>
          </cell>
          <cell r="C269" t="str">
            <v>UN</v>
          </cell>
        </row>
        <row r="270">
          <cell r="A270" t="str">
            <v>12.2.26</v>
          </cell>
          <cell r="B270" t="str">
            <v>DV11/12- DIVISION EN ALUMINIO NATURAL ANODIZADO CALIBRE 16 CON VIDRIO CRUDO DE 4 mm INCLUYE DOS REJILLAS 2,08 X 2,70 m (Incluye suministro, accesorios de fijación e instalación, y todo lo requerido para la correcta ejecución y recibo a satisfacción)</v>
          </cell>
          <cell r="C270" t="str">
            <v>UN</v>
          </cell>
        </row>
        <row r="271">
          <cell r="A271" t="str">
            <v>12.2.27</v>
          </cell>
          <cell r="B271" t="str">
            <v>DV13- DIVISION EN ALUMINIO NATURAL ANODIZADO CALIBRE 16 CON VIDRIO CRUDO DE 4 mm INCLUYE DOS REJILLAS 0,89 X 2,60 m (Incluye suministro, accesorios de fijación e instalación, y todo lo requerido para la correcta ejecución y recibo a satisfacción)</v>
          </cell>
          <cell r="C271" t="str">
            <v>UN</v>
          </cell>
        </row>
        <row r="272">
          <cell r="A272" t="str">
            <v>12.2.28</v>
          </cell>
          <cell r="B272" t="str">
            <v>DV14- DIVISION EN ALUMINIO NATURAL ANODIZADO CALIBRE 16 CON VIDRIO CRUDO DE 4 mm INCLUYE DOS REJILLAS 1,90 X 2,60 m (Incluye suministro, accesorios de fijación e instalación, y todo lo requerido para la correcta ejecución y recibo a satisfacción)</v>
          </cell>
          <cell r="C272" t="str">
            <v>UN</v>
          </cell>
        </row>
        <row r="273">
          <cell r="A273" t="str">
            <v>12.2.29</v>
          </cell>
          <cell r="B273" t="str">
            <v>DV15- DIVISION EN ALUMINIO NATURAL ANODIZADO CALIBRE 16 CON VIDRIO CRUDO DE 4 mm INCLUYE DOS REJILLAS 1,84 X 2,70 m (Incluye suministro, accesorios de fijación e instalación, y todo lo requerido para la correcta ejecución y recibo a satisfacción)</v>
          </cell>
          <cell r="C273" t="str">
            <v>UN</v>
          </cell>
        </row>
        <row r="274">
          <cell r="A274" t="str">
            <v>12.2.30</v>
          </cell>
          <cell r="B274" t="str">
            <v>DV16- DIVISION EN ALUMINIO NATURAL ANODIZADO CALIBRE 16 CON VIDRIO CRUDO DE 4 mm INCLUYE DOS REJILLAS 0,82 X 2,70 m (Incluye suministro, accesorios de fijación e instalación, y todo lo requerido para la correcta ejecución y recibo a satisfacción)</v>
          </cell>
          <cell r="C274" t="str">
            <v>UN</v>
          </cell>
        </row>
        <row r="275">
          <cell r="A275" t="str">
            <v>12.3</v>
          </cell>
          <cell r="B275" t="str">
            <v>PUERTAS EN LAMINA</v>
          </cell>
          <cell r="C275" t="str">
            <v>UN</v>
          </cell>
        </row>
        <row r="276">
          <cell r="A276" t="str">
            <v>12.3.1</v>
          </cell>
          <cell r="B276" t="str">
            <v>PL-01 Puerta con travesaño, peinazo y zócalo en tubulares metálico. Con celosía metálica pintada con anticorrosivo y esmalte tipo intemperie manija de pomo con cerradura sencilla. 1,35 x 2,15 mt (Incluye suministro, accesorios de fijación e instalación, y todo lo requerido para la correcta ejecución y recibo a satisfacción)</v>
          </cell>
          <cell r="C276" t="str">
            <v>UN</v>
          </cell>
        </row>
        <row r="277">
          <cell r="A277" t="str">
            <v>12.3.2</v>
          </cell>
          <cell r="B277" t="str">
            <v>PL-02 Puerta con travesaño, peinazo y zócalo en tubulares metálico. Con celosía metálica pintada con anticorrosivo y esmalte tipo intemperie manija de pomo con cerradura sencilla. 0,70 x 2,55 mt (Incluye suministro, accesorios de fijación e instalación, y todo lo requerido para la correcta ejecución y recibo a satisfacción)</v>
          </cell>
          <cell r="C277" t="str">
            <v>UN</v>
          </cell>
        </row>
        <row r="278">
          <cell r="A278" t="str">
            <v>12.4</v>
          </cell>
          <cell r="B278" t="str">
            <v>VENTANA REJILLA METALICA</v>
          </cell>
          <cell r="C278" t="str">
            <v>M2</v>
          </cell>
        </row>
        <row r="279">
          <cell r="A279" t="str">
            <v>12.4.1</v>
          </cell>
          <cell r="B279" t="str">
            <v>VR-01 Ventana rejilla en marco de lámina cal.18 y celosía metálica, con pintura anticorrosiva y esmalte tipo intemperie. 2,00 X 7,05 MTS (Incluye suministro, accesorios de fijación e instalación, y todo lo requerido para la correcta ejecución y recibo a satisfacción)</v>
          </cell>
          <cell r="C279" t="str">
            <v>UN</v>
          </cell>
        </row>
        <row r="280">
          <cell r="A280" t="str">
            <v>12.4.2</v>
          </cell>
          <cell r="B280" t="str">
            <v>VR-02 Ventana rejilla en marco de lámina cal.18 y celosía metálica, con pintura anticorrosiva y esmalte tipo intemperie. 2,00 X 6,17 MTS (Incluye suministro, accesorios de fijación e instalación, y todo lo requerido para la correcta ejecución y recibo a satisfacción)</v>
          </cell>
          <cell r="C280" t="str">
            <v>UN</v>
          </cell>
        </row>
        <row r="281">
          <cell r="A281" t="str">
            <v>12.4.3</v>
          </cell>
          <cell r="B281" t="str">
            <v>VR-03 Ventana rejilla en marco de lámina cal.18 y celosía metálica, con pintura anticorrosiva y esmalte tipo intemperie. 2,00 X 4,40 MTS (Incluye suministro, accesorios de fijación e instalación, y todo lo requerido para la correcta ejecución y recibo a satisfacción)</v>
          </cell>
          <cell r="C281" t="str">
            <v>UN</v>
          </cell>
        </row>
        <row r="282">
          <cell r="A282" t="str">
            <v>12.4.4</v>
          </cell>
          <cell r="B282" t="str">
            <v>VR-04 Ventana rejilla en marco de lámina cal.18 y celosía metálica, con pintura anticorrosiva y esmalte tipo intemperie. 2,00 X 4,75 MTS (Incluye suministro, accesorios de fijación e instalación, y todo lo requerido para la correcta ejecución y recibo a satisfacción)</v>
          </cell>
          <cell r="C282" t="str">
            <v>UN</v>
          </cell>
        </row>
        <row r="283">
          <cell r="A283" t="str">
            <v>12.5</v>
          </cell>
          <cell r="B283" t="str">
            <v>OTROS</v>
          </cell>
        </row>
        <row r="284">
          <cell r="A284" t="str">
            <v>12.5.1</v>
          </cell>
          <cell r="B284" t="str">
            <v>ESCALERA DE GATO EN TUBO ESTRUCTUAL REDONDO GALVANIZADO ESP 3,0MM 1" Y 1 1/2" (Incluye suministro de tubería, perfiles, platinas, pernos, soldadura, fabricación, transporte, montaje, pintura anticorrosiva y esmalte, anclajes, soldaduras, pernos y demás elementos necesarios para garantizar su adecuado comportamiento)</v>
          </cell>
          <cell r="C284" t="str">
            <v>ML</v>
          </cell>
        </row>
        <row r="285">
          <cell r="A285" t="str">
            <v>12.5.2</v>
          </cell>
          <cell r="B285" t="str">
            <v>MARQUESINA EN ALUMINIO CALIBRE 16 Y LÁMINA DE POLICARBONATO ALVEOLAR DE 6MM (Incluye suministro, accesorios de fijación e instalación, y todo lo requerido para la correcta ejecución y recibo a satisfacción)</v>
          </cell>
          <cell r="C285" t="str">
            <v>M2</v>
          </cell>
        </row>
        <row r="286">
          <cell r="A286" t="str">
            <v>12.5.3</v>
          </cell>
          <cell r="B286" t="str">
            <v>CELOSÍA EN ALUMINIO CALIBRE  16 1.30 M X 1.20 M (Incluye suministro, accesorios de fijación e instalación, y todo lo requerido para la correcta ejecución y recibo a satisfacción)</v>
          </cell>
          <cell r="C286" t="str">
            <v>UN</v>
          </cell>
          <cell r="D286">
            <v>196.7</v>
          </cell>
        </row>
        <row r="287">
          <cell r="A287" t="str">
            <v>12.5.4</v>
          </cell>
          <cell r="B287" t="str">
            <v>VT-01 VENTANILLA DE SEGURIDAD ANCLADA, CON NAVE DE ALUMINIO Y VIDRIO DE 10 MM CON PANTALLA DE SEGURIDAD DE 4 MICRAS SOBRE MESON DE GRANITO. 1,54 X 1,54 MT (Incluye suministro, accesorios de fijación e instalación, y todo lo requerido para la correcta ejecución y recibo a satisfacción)</v>
          </cell>
          <cell r="C287" t="str">
            <v>UN</v>
          </cell>
        </row>
        <row r="288">
          <cell r="A288" t="str">
            <v>12.5.5</v>
          </cell>
          <cell r="B288" t="str">
            <v>VT-02 VENTANILLA DE SEGURIDAD ANCLADA, CON NAVE DE ALUMINIO Y VIDRIO DE 10 MM CON PANTALLA DE SEGURIDAD DE 4 MICRAS SOBRE MESÓN DE GRANITO. 1,09 X 1,54 MT (Incluye suministro, accesorios de fijación e instalación, y todo lo requerido para la correcta ejecución y recibo a satisfacción)</v>
          </cell>
          <cell r="C288" t="str">
            <v>UN</v>
          </cell>
        </row>
        <row r="289">
          <cell r="A289" t="str">
            <v>12.5.6</v>
          </cell>
          <cell r="B289" t="str">
            <v>FACHADA EN PIEL DE VIDRIO DE CRISTAL LAMINADO DE 8 MM Y PANTALLA DE SEGURIDAD DE 44 MICRAS, PERFILERÍA DE ALUMINIO SEGÚN ESPECIFICACIÓN DE ESPECIALISTA. FIJACIÓN CON HERRAJE EN ACERO INOXIDABLE SEGÚN DETALLE. (Incluye suministro, accesorios de fijación e instalación, y todo lo requerido para la correcta ejecución y recibo a satisfacción)</v>
          </cell>
          <cell r="C289" t="str">
            <v>M2</v>
          </cell>
          <cell r="D289">
            <v>20</v>
          </cell>
        </row>
        <row r="290">
          <cell r="A290" t="str">
            <v>12.5.7</v>
          </cell>
          <cell r="B290" t="str">
            <v>FACHADAS EN FUNDERMAX O SIMILAR DIMENSIONES 0,4 X 0,8 M  (Incluye suministro, trnasporte, accesorios de fijación e instalación en acero, modulacion según especialista ytodo lo requerido para la correcta ejecución y recibo a satisfacción)</v>
          </cell>
          <cell r="C290" t="str">
            <v>M2</v>
          </cell>
          <cell r="D290">
            <v>4</v>
          </cell>
          <cell r="E290">
            <v>232000</v>
          </cell>
        </row>
        <row r="291">
          <cell r="A291" t="str">
            <v>12.5.8</v>
          </cell>
          <cell r="B291" t="str">
            <v>BARANDAS Y PASAMANOS ACERO INOXIDABLE DE  1 ½" (Incluye suministro, tubería y perfilería de acuerdo a planos, accesorios de fijación e instalación, y todo lo requerido para la correcta ejecución y recibo a satisfacción)</v>
          </cell>
          <cell r="C291" t="str">
            <v>ML</v>
          </cell>
          <cell r="D291">
            <v>18</v>
          </cell>
        </row>
        <row r="292">
          <cell r="A292" t="str">
            <v>13</v>
          </cell>
          <cell r="B292" t="str">
            <v>CARPINTERIA MADERA</v>
          </cell>
          <cell r="C292" t="str">
            <v>UN</v>
          </cell>
          <cell r="D292">
            <v>2</v>
          </cell>
        </row>
        <row r="293">
          <cell r="A293" t="str">
            <v>14</v>
          </cell>
          <cell r="B293" t="str">
            <v>ENCHAPES</v>
          </cell>
          <cell r="C293" t="str">
            <v>UN</v>
          </cell>
          <cell r="D293">
            <v>1</v>
          </cell>
        </row>
        <row r="294">
          <cell r="A294" t="str">
            <v>14.1</v>
          </cell>
          <cell r="B294" t="str">
            <v>ENCHAPES SOBRE MUROS</v>
          </cell>
        </row>
        <row r="295">
          <cell r="A295" t="str">
            <v>14.1.1</v>
          </cell>
          <cell r="B295" t="str">
            <v>CERÁMICA NUEVA VALENCIA BLANCO 20X30 COLOR BLANCO REF:128612900 CORONA O SIMILAR (Incluye suministro, cortes, pegante, modulación, nivelación, boquilla, incluye dilataciones, ranuras y filetes, y todo lo requerido para la correcta ejecución y recibo a satisfacción)</v>
          </cell>
          <cell r="C295" t="str">
            <v>M2</v>
          </cell>
          <cell r="D295">
            <v>196.7</v>
          </cell>
        </row>
        <row r="296">
          <cell r="A296" t="str">
            <v>16</v>
          </cell>
          <cell r="B296" t="str">
            <v>APARATOS SANITARIOS Y ACCESORIOS</v>
          </cell>
          <cell r="C296" t="str">
            <v>UN</v>
          </cell>
          <cell r="D296">
            <v>7</v>
          </cell>
        </row>
        <row r="297">
          <cell r="A297" t="str">
            <v>16.1</v>
          </cell>
          <cell r="B297" t="str">
            <v xml:space="preserve">APARATOS SANITARIOS </v>
          </cell>
        </row>
        <row r="298">
          <cell r="A298" t="str">
            <v>16.1.1</v>
          </cell>
          <cell r="B298" t="str">
            <v>SANITARIO ADRIATICO ANTIBACTERIAL. Ref. 101318A00 O CORONA O SIMILAR (Incluye suministro, transporte e instalación de aparato, materiales y accesorios de fijación y todo lo demás necesario para su correcta ejecución y funcionamiento)</v>
          </cell>
          <cell r="C298" t="str">
            <v>UN</v>
          </cell>
          <cell r="D298">
            <v>20</v>
          </cell>
        </row>
        <row r="299">
          <cell r="A299" t="str">
            <v>16.1.2</v>
          </cell>
          <cell r="B299" t="str">
            <v>ORINAL GOTTA Ref. 04310a001. CORONA O SIMILAR  (Incluye suministro, transporte e instalación de aparato, materiales y accesorios de fijación y todo lo demás necesario para su correcta ejecución y funcionamiento)</v>
          </cell>
          <cell r="C299" t="str">
            <v>UN</v>
          </cell>
          <cell r="D299">
            <v>4</v>
          </cell>
        </row>
        <row r="300">
          <cell r="A300" t="str">
            <v>16.1.3</v>
          </cell>
          <cell r="B300" t="str">
            <v>LAVAMANOS DE INCRUSTAR SAN LORENZO Ref 01900A001 CORONA O SIMILAR (Incluye Grifería lavamanos de mesa tipo push Ref 947120001 corona o similar)</v>
          </cell>
          <cell r="C300" t="str">
            <v>UN</v>
          </cell>
          <cell r="D300">
            <v>18</v>
          </cell>
        </row>
        <row r="301">
          <cell r="A301" t="str">
            <v>16.1.4</v>
          </cell>
          <cell r="B301" t="str">
            <v>LAVAMANOS DE COLGAR LAVAMANOS FREE ANTIBACTERIAL Ref 00389A001 CORONA O SIMILAR (Incluye Grifería lavamanos de mesa tipo push Ref 947120001 corona o similar)</v>
          </cell>
          <cell r="C301" t="str">
            <v>UN</v>
          </cell>
          <cell r="D301">
            <v>2</v>
          </cell>
        </row>
        <row r="302">
          <cell r="A302" t="str">
            <v>16.1.5</v>
          </cell>
          <cell r="B302" t="str">
            <v>LAVAPLATOS DOBLE DE EMPOTRAR EN ACERO INOXIDABLE (Incluye suministro, transporte e instalación de aparato, materiales y accesorios de fijación y todo lo demás necesario para su correcta ejecución y funcionamiento)</v>
          </cell>
          <cell r="C302" t="str">
            <v>UN</v>
          </cell>
          <cell r="D302">
            <v>1</v>
          </cell>
        </row>
        <row r="303">
          <cell r="A303" t="str">
            <v>16.2</v>
          </cell>
          <cell r="B303" t="str">
            <v>ACCESORIOS DE BAÑO</v>
          </cell>
          <cell r="C303" t="str">
            <v>M2</v>
          </cell>
          <cell r="D303">
            <v>721.76</v>
          </cell>
        </row>
        <row r="304">
          <cell r="A304" t="str">
            <v>16.2.1</v>
          </cell>
          <cell r="B304" t="str">
            <v>SECADOR DE MANOS ELECTRONICO ref.7060300001 CORONA O SIMILAR (Incluye suministro, transporte e instalación de aparato, materiales y accesorios de fijación y todo lo demás necesario para su correcta ejecución y funcionamiento)</v>
          </cell>
          <cell r="C304" t="str">
            <v>UN</v>
          </cell>
          <cell r="D304">
            <v>7</v>
          </cell>
        </row>
        <row r="305">
          <cell r="A305" t="str">
            <v>16.2.2</v>
          </cell>
          <cell r="B305" t="str">
            <v>DISPENSADOR DE PAPEL REF 83400 FAMILIA O SIMILAR (Incluye suministro, transporte e instalación de aparato, materiales y accesorios de fijación y todo lo demás necesario para su correcta ejecución y funcionamiento)</v>
          </cell>
          <cell r="C305" t="str">
            <v>UN</v>
          </cell>
          <cell r="D305">
            <v>7</v>
          </cell>
          <cell r="E305">
            <v>1670000</v>
          </cell>
        </row>
        <row r="306">
          <cell r="A306" t="str">
            <v>16.2.3</v>
          </cell>
          <cell r="B306" t="str">
            <v>LLAVE MANGUERA (Incluye suministro, transporte e instalación de aparato, materiales y accesorios de fijación y todo lo demás necesario para su correcta ejecución y funcionamiento)</v>
          </cell>
          <cell r="C306" t="str">
            <v>UN</v>
          </cell>
          <cell r="D306">
            <v>18</v>
          </cell>
          <cell r="E306">
            <v>262000</v>
          </cell>
        </row>
        <row r="307">
          <cell r="A307" t="str">
            <v>16.2.4</v>
          </cell>
          <cell r="B307" t="str">
            <v>BARRAS DE APOYO DISCAPACITADOS (Incluye suministro, transporte e instalación de aparato, materiales y accesorios de fijación y todo lo demás necesario para su correcta ejecución y funcionamiento)</v>
          </cell>
          <cell r="C307" t="str">
            <v>UN</v>
          </cell>
        </row>
        <row r="308">
          <cell r="A308" t="str">
            <v>16.2.5</v>
          </cell>
          <cell r="B308" t="str">
            <v>CONJUNTO DUCHA-REGISTRO SENCILLA (Incluye suministro, transporte e instalación de aparato, materiales y accesorios de fijación y todo lo demás necesario para su correcta ejecución y funcionamiento)</v>
          </cell>
          <cell r="C308" t="str">
            <v>UN</v>
          </cell>
        </row>
        <row r="309">
          <cell r="A309" t="str">
            <v>16.2.6</v>
          </cell>
          <cell r="B309" t="str">
            <v>REJILLA CON SOSCO 3" (Incluye suministro, transporte e instalación de aparato, materiales y accesorios de fijación y todo lo demás necesario para su correcta ejecución y funcionamiento)</v>
          </cell>
          <cell r="C309" t="str">
            <v>UN</v>
          </cell>
          <cell r="D309">
            <v>640</v>
          </cell>
        </row>
        <row r="310">
          <cell r="A310" t="str">
            <v>16.2.7</v>
          </cell>
          <cell r="B310" t="str">
            <v>TAPA REGISTRO PVC 20X20 (Incluye suministro, transporte e instalación de aparato, materiales y accesorios de fijación y todo lo demás necesario para su correcta ejecución y funcionamiento)</v>
          </cell>
          <cell r="C310" t="str">
            <v>UN</v>
          </cell>
          <cell r="D310">
            <v>829.47</v>
          </cell>
        </row>
        <row r="311">
          <cell r="A311" t="str">
            <v>16.2.8</v>
          </cell>
          <cell r="B311" t="str">
            <v>VÁLVULA POZUELO LAVADERO (Incluye suministro, transporte e instalación de aparato, materiales y accesorios de fijación y todo lo demás necesario para su correcta ejecución y funcionamiento)</v>
          </cell>
          <cell r="C311" t="str">
            <v>UN</v>
          </cell>
          <cell r="D311">
            <v>498.84</v>
          </cell>
        </row>
        <row r="312">
          <cell r="A312" t="str">
            <v>18.1.4</v>
          </cell>
          <cell r="B312" t="str">
            <v>ESTUCO (Incluye suministro e instalación de estuco, dilataciones, ranuras y filetes, y todo lo requerido para la correcta ejecución y recibo a satisfacción)</v>
          </cell>
          <cell r="C312" t="str">
            <v>M2</v>
          </cell>
        </row>
        <row r="313">
          <cell r="A313" t="str">
            <v>16.3</v>
          </cell>
          <cell r="B313" t="str">
            <v>GRIFERIAS</v>
          </cell>
          <cell r="C313" t="str">
            <v>ML</v>
          </cell>
          <cell r="D313">
            <v>38</v>
          </cell>
        </row>
        <row r="314">
          <cell r="A314" t="str">
            <v>16.3.1</v>
          </cell>
          <cell r="B314" t="str">
            <v>GRIFERIA MONOCONTROL KORAL Ref: KR1100001 GRIVAL O SIMILAR (Incluye suministro, transporte e instalación de la griferia, materiales y accesorios de fijación y todo lo demás necesario para su correcta ejecución y funcionamiento)</v>
          </cell>
          <cell r="C314" t="str">
            <v>UN</v>
          </cell>
        </row>
        <row r="315">
          <cell r="A315" t="str">
            <v>16.3.2</v>
          </cell>
          <cell r="B315" t="str">
            <v>FLUXOMETRO SANITARIO EXPUESTO DE PALANCA SLOAN (Incluye suministro, transporte e instalación de la griferia, materiales y accesorios de fijación y todo lo demás necesario para su correcta ejecución y funcionamiento)</v>
          </cell>
          <cell r="C315" t="str">
            <v>UN</v>
          </cell>
        </row>
        <row r="316">
          <cell r="A316" t="str">
            <v>16.3.3</v>
          </cell>
          <cell r="B316" t="str">
            <v>FLUXOMETRO ORINAL EXPUESTO DE PALANCA SLOAN (Incluye suministro, transporte e instalación de la griferia, materiales y accesorios de fijación y todo lo demás necesario para su correcta ejecución y funcionamiento)</v>
          </cell>
          <cell r="C316" t="str">
            <v>UN</v>
          </cell>
        </row>
        <row r="317">
          <cell r="A317" t="str">
            <v>17</v>
          </cell>
          <cell r="B317" t="str">
            <v>CIELO RASOS Y DIVISONES</v>
          </cell>
        </row>
        <row r="318">
          <cell r="A318" t="str">
            <v>17.1</v>
          </cell>
          <cell r="B318" t="str">
            <v>CIELOS RASOS</v>
          </cell>
          <cell r="C318" t="str">
            <v>M2</v>
          </cell>
          <cell r="D318">
            <v>5.04</v>
          </cell>
        </row>
        <row r="319">
          <cell r="A319" t="str">
            <v>17.1.1</v>
          </cell>
          <cell r="B319" t="str">
            <v>CIELOS RASOS EN DRY WALL LAMINA YESO 1/2" (Incluye suministro, transporte e instalación de estructura, equipo para trabajos en altura, materiales y accesorios de fijación, laminas, masilla, vinilo y todo lo demás necesario para su correcta ejecución y funcionamiento)</v>
          </cell>
          <cell r="C319" t="str">
            <v>M2</v>
          </cell>
          <cell r="D319">
            <v>721.76</v>
          </cell>
        </row>
        <row r="320">
          <cell r="A320" t="str">
            <v>17.2</v>
          </cell>
          <cell r="B320" t="str">
            <v>DIVISIONES Y OTROS</v>
          </cell>
        </row>
        <row r="321">
          <cell r="A321" t="str">
            <v>17.2.1</v>
          </cell>
          <cell r="B321" t="str">
            <v>DIVISIONES ORINALES EN ACERO INOXIDABLE AISI SAE 304 ELABORADA EN LÁMINAS CONFORMANDO PANELES DE TIPO SANDUCHE CON ESTRUCTURA INTERIOR EN POLÍMERO INYECTADO DE ALTA DENSIDAD Y TUBERÍA CUADRADA DE 1" GALVANIZADA. LOS PANELES SON TOTALMENTE LISOS EN ACABADO SATINADO EXTERNO # 4 Y POSEE HERRAJES ELABORADOS EN ACERO INOXIDABLE TIPO AISI SAE 304. REF: SOCODA CANTILIEVER O SIMILAR (incluye suministro de 1 divison de orinal 0.96X0.56. Accesorios de fijación e instalación, y todo lo requerido para la correcta ejecución y recibo a satisfacción)</v>
          </cell>
          <cell r="C321" t="str">
            <v>UN</v>
          </cell>
          <cell r="D321">
            <v>18</v>
          </cell>
          <cell r="E321">
            <v>1670000</v>
          </cell>
        </row>
        <row r="322">
          <cell r="A322" t="str">
            <v>17.2.2</v>
          </cell>
          <cell r="B322" t="str">
            <v>DIVISIONES SANITARIAS EN ACERO INOXIDABLE AISI SAE 304 ELABORADA EN LÁMINAS CONFORMANDO PANELES DE TIPO SANDUCHE CON ESTRUCTURA INTERIOR EN POLÍMERO INYECTADO DE ALTA DENSIDAD Y TUBERÍA CUADRADA DE 1" GALVANIZADA. LOS PANELES SON TOTALMENTE LISOS EN ACABADO SATINADO EXTERNO # 4 REF: SOCODA CANTILIEVER O SIMILAR (incluye suministro de Puerta, Paral, Tabique y  C extrema. Accesorios de fijación e instalación, y todo lo requerido para la correcta ejecución y recibo a satisfacción)</v>
          </cell>
          <cell r="C322" t="str">
            <v>UN</v>
          </cell>
          <cell r="D322">
            <v>18</v>
          </cell>
          <cell r="E322">
            <v>262000</v>
          </cell>
        </row>
        <row r="323">
          <cell r="A323">
            <v>18</v>
          </cell>
          <cell r="B323" t="str">
            <v>PINTURA</v>
          </cell>
          <cell r="C323" t="str">
            <v>M2</v>
          </cell>
          <cell r="D323">
            <v>50.12</v>
          </cell>
        </row>
        <row r="324">
          <cell r="A324" t="str">
            <v>18.1</v>
          </cell>
          <cell r="B324" t="str">
            <v>SOBRE MAMPOSTERÍA</v>
          </cell>
          <cell r="C324" t="str">
            <v>ML</v>
          </cell>
          <cell r="D324">
            <v>17.920000000000002</v>
          </cell>
        </row>
        <row r="325">
          <cell r="A325" t="str">
            <v>18.1.1</v>
          </cell>
          <cell r="B325" t="str">
            <v>PINTURA A BASE DE AGUA PARA EXTERIORES TIPO 1 COLOR BLANCO (3 MANOS) KORASA O SIMILAR (Incluye suministro, accesorios, equipo para trabajo en alturas, dilataciones, ranuras y filetes, y todo lo requerido para la correcta ejecución y recibo a satisfacción)</v>
          </cell>
          <cell r="C325" t="str">
            <v>M2</v>
          </cell>
          <cell r="D325">
            <v>640</v>
          </cell>
        </row>
        <row r="326">
          <cell r="A326" t="str">
            <v>18.1.2</v>
          </cell>
          <cell r="B326" t="str">
            <v>PINTURA VINÍLICA TIPO 1 DE COLOR BLANCO PARA INTERIOR COLOR BLANCO (2 MANOS) VINITEX O SIMILAR (Incluye suministro, accesorios, dilataciones, ranuras y filetes, y todo lo requerido para la correcta ejecución y recibo a satisfacción)</v>
          </cell>
          <cell r="C326" t="str">
            <v>M2</v>
          </cell>
          <cell r="D326">
            <v>829.47</v>
          </cell>
        </row>
        <row r="327">
          <cell r="A327" t="str">
            <v>18.1.3</v>
          </cell>
          <cell r="B327" t="str">
            <v>PINTURA VINÍLICA ANTIBACTERIAL TIPO 1 DE COLOR BLANCO (2 MANOS) PINTUCO O SIMILAR (Incluye suministro, accesorios, equipo para trabajo en alturas, dilataciones, ranuras y filetes, y todo lo requerido para la correcta ejecución y recibo a satisfacción)</v>
          </cell>
          <cell r="C327" t="str">
            <v>M2</v>
          </cell>
          <cell r="D327">
            <v>498.84</v>
          </cell>
        </row>
        <row r="328">
          <cell r="A328" t="str">
            <v>18.1.4</v>
          </cell>
          <cell r="B328" t="str">
            <v>ESTUCO (Incluye suministro e instalación de estuco, dilataciones, ranuras y filetes, y todo lo requerido para la correcta ejecución y recibo a satisfacción)</v>
          </cell>
          <cell r="C328" t="str">
            <v>M2</v>
          </cell>
        </row>
        <row r="329">
          <cell r="A329" t="str">
            <v>18.1.5</v>
          </cell>
          <cell r="B329" t="str">
            <v>ANGULO ESQUINERO EN PVC 90° (Incluye suministro, adhesivos e instalación, y todo lo requerido para la correcta ejecución y recibo a satisfacción)</v>
          </cell>
          <cell r="C329" t="str">
            <v>ML</v>
          </cell>
          <cell r="D329">
            <v>38</v>
          </cell>
        </row>
        <row r="330">
          <cell r="A330" t="str">
            <v>18.1.6</v>
          </cell>
          <cell r="B330" t="str">
            <v>WIN ALUMINIO BLANCO (Incluye suministro, cortes, pegante, modulación, nivelación, boquilla, incluye dilataciones, ranuras y filetes, y todo lo requerido para la correcta ejecución y recibo a satisfacción)</v>
          </cell>
          <cell r="C330" t="str">
            <v>ML</v>
          </cell>
        </row>
        <row r="331">
          <cell r="A331" t="str">
            <v>18.1.7</v>
          </cell>
          <cell r="B331" t="str">
            <v>GRANIPLAST ESGRAFIADO REF: PINTUCO O SIMILAR (Incluye suministro, accesorios, equipo para trabajo en alturas, dilataciones, ranuras y filetes, y todo lo requerido para la correcta ejecución y recibo a satisfacción)</v>
          </cell>
          <cell r="C331" t="str">
            <v>M2</v>
          </cell>
        </row>
        <row r="332">
          <cell r="A332" t="str">
            <v>19</v>
          </cell>
          <cell r="B332" t="str">
            <v>CERRADURAS Y VIDRIOS</v>
          </cell>
        </row>
        <row r="333">
          <cell r="A333" t="str">
            <v>19.1</v>
          </cell>
          <cell r="B333" t="str">
            <v>VIDRIOS Y ESPEJOS</v>
          </cell>
        </row>
        <row r="334">
          <cell r="A334" t="str">
            <v>19.1.1</v>
          </cell>
          <cell r="B334" t="str">
            <v>ESPEJOS BISELADOS DE 4 MM (Incluye suministro, transporte e instalación de espejo, accesorios de fijación y todo lo demás necesario para correcta ejecución y funcionamiento)</v>
          </cell>
          <cell r="C334" t="str">
            <v>M2</v>
          </cell>
          <cell r="D334">
            <v>5.04</v>
          </cell>
        </row>
        <row r="335">
          <cell r="A335" t="str">
            <v>19.2</v>
          </cell>
          <cell r="B335" t="str">
            <v>PUERTAS EN VIDRIO TEMPLADO</v>
          </cell>
        </row>
        <row r="336">
          <cell r="A336" t="str">
            <v>20</v>
          </cell>
          <cell r="B336" t="str">
            <v>OBRAS EXTERIORES</v>
          </cell>
        </row>
        <row r="337">
          <cell r="A337" t="str">
            <v>20.1</v>
          </cell>
          <cell r="B337" t="str">
            <v>ZONAS DURAS Y ELEMENTOS FUNDIDOS EN SITIO</v>
          </cell>
        </row>
        <row r="338">
          <cell r="A338" t="str">
            <v>20.1.1</v>
          </cell>
          <cell r="B338" t="str">
            <v>ADOQUÍN RECTANGULAR CONCRETO 6*10*20 DECOBLOCK O SIMILAR (Incluye suministro, transporte e instalación de adoquín, base en arena 5cm, emboquillado y todo lo requerido para la correcta ejecución y recibo a satisfacción)</v>
          </cell>
          <cell r="C338" t="str">
            <v>M2</v>
          </cell>
          <cell r="D338">
            <v>42.41</v>
          </cell>
        </row>
        <row r="339">
          <cell r="A339" t="str">
            <v>20.1.2</v>
          </cell>
          <cell r="B339" t="str">
            <v>ADOQUÍN RECTANGULAR ARCILLA 6*10*20 DECOBLOCK O SIMILAR (Incluye suministro, transporte e instalación de adoquín, base en arena 5cm, emboquillado y todo lo requerido para la correcta ejecución y recibo a satisfacción)</v>
          </cell>
          <cell r="C339" t="str">
            <v>M2</v>
          </cell>
          <cell r="D339">
            <v>50.12</v>
          </cell>
        </row>
        <row r="340">
          <cell r="A340" t="str">
            <v>20.1.3</v>
          </cell>
          <cell r="B340" t="str">
            <v>BORDILLO DE 8 X15 CM FUNDIDO EN CONCRETO CORRIENTE 2500 PSI (Incluye suministro, transporte e instalación de concreto 2500PSI, refuerzo, MC 1:3 y todo lo requerido para la correcta ejecución y recibo a satisfacción)</v>
          </cell>
          <cell r="C340" t="str">
            <v>ML</v>
          </cell>
          <cell r="D340">
            <v>17.920000000000002</v>
          </cell>
        </row>
        <row r="341">
          <cell r="A341" t="str">
            <v>20.1.4</v>
          </cell>
          <cell r="B341" t="str">
            <v>JARDINERA PERIMETRAL EN CONCRETO FUNDIDA EN SITIO DE H=40cm Y E=10cm (Incluye suministro, transporte e instalación de concreto 2500PSI, refuerzo, MC 1:3 y todo lo requerido para la correcta ejecución y recibo a satisfacción)</v>
          </cell>
          <cell r="C341" t="str">
            <v>ML</v>
          </cell>
          <cell r="D341">
            <v>10.61</v>
          </cell>
        </row>
        <row r="342">
          <cell r="A342" t="str">
            <v>20.2</v>
          </cell>
          <cell r="B342" t="str">
            <v>ZONAS VERDES</v>
          </cell>
        </row>
        <row r="343">
          <cell r="A343" t="str">
            <v>20.2.1</v>
          </cell>
          <cell r="B343" t="str">
            <v>EMPRADIZACIÓN EN GRAMA KIKUYO (Incluye suministro, transporte e instalación de cesped tipo kikuyo, tierra negra e=15cm, estacas y todo lo requerido para la correcta ejecución y recibo a satisfacción)</v>
          </cell>
          <cell r="C343" t="str">
            <v>M2</v>
          </cell>
          <cell r="D343">
            <v>21.67</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 ITEM ENTIDAD"/>
      <sheetName val="IMPREVISTOS "/>
      <sheetName val="ANEXOS "/>
    </sheetNames>
    <sheetDataSet>
      <sheetData sheetId="0" refreshError="1"/>
      <sheetData sheetId="1"/>
      <sheetData sheetId="2">
        <row r="7">
          <cell r="E7">
            <v>7</v>
          </cell>
        </row>
        <row r="8">
          <cell r="D8">
            <v>247552</v>
          </cell>
        </row>
        <row r="12">
          <cell r="E12">
            <v>1</v>
          </cell>
        </row>
        <row r="14">
          <cell r="D14">
            <v>543075</v>
          </cell>
        </row>
        <row r="23">
          <cell r="E23">
            <v>1</v>
          </cell>
        </row>
        <row r="24">
          <cell r="D24">
            <v>606536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7D73-A713-43B3-844C-559EE258D352}">
  <sheetPr>
    <pageSetUpPr fitToPage="1"/>
  </sheetPr>
  <dimension ref="A1:Z998"/>
  <sheetViews>
    <sheetView showGridLines="0" view="pageBreakPreview" zoomScaleNormal="100" zoomScaleSheetLayoutView="100" workbookViewId="0">
      <pane xSplit="2" ySplit="12" topLeftCell="E124" activePane="bottomRight" state="frozen"/>
      <selection pane="topRight" activeCell="C1" sqref="C1"/>
      <selection pane="bottomLeft" activeCell="A13" sqref="A13"/>
      <selection pane="bottomRight" activeCell="G124" sqref="G124"/>
    </sheetView>
  </sheetViews>
  <sheetFormatPr baseColWidth="10" defaultColWidth="12.5703125" defaultRowHeight="15" outlineLevelRow="1"/>
  <cols>
    <col min="1" max="1" width="1.42578125" style="47" customWidth="1"/>
    <col min="2" max="2" width="9.42578125" style="47" customWidth="1"/>
    <col min="3" max="3" width="51.140625" style="47" customWidth="1"/>
    <col min="4" max="4" width="10.140625" style="47" customWidth="1"/>
    <col min="5" max="5" width="10" style="47" customWidth="1"/>
    <col min="6" max="6" width="14.5703125" style="47" customWidth="1"/>
    <col min="7" max="7" width="18.5703125" style="47" customWidth="1"/>
    <col min="8" max="8" width="4.42578125" style="47" bestFit="1" customWidth="1"/>
    <col min="9" max="9" width="18.85546875" style="47" customWidth="1"/>
    <col min="10" max="10" width="24.7109375" style="47" customWidth="1"/>
    <col min="11" max="11" width="24.28515625" style="47" customWidth="1"/>
    <col min="12" max="12" width="12.42578125" style="47" hidden="1" customWidth="1"/>
    <col min="13" max="13" width="1.42578125" style="47" customWidth="1"/>
    <col min="14" max="26" width="11.42578125" style="47" customWidth="1"/>
    <col min="27" max="16384" width="12.5703125" style="47"/>
  </cols>
  <sheetData>
    <row r="1" spans="1:26" ht="15.75" thickBot="1">
      <c r="A1" s="1"/>
      <c r="B1" s="1"/>
      <c r="C1" s="1"/>
      <c r="D1" s="1"/>
      <c r="E1" s="44"/>
      <c r="F1" s="1"/>
      <c r="G1" s="1"/>
      <c r="H1" s="1"/>
      <c r="I1" s="1"/>
      <c r="J1" s="45"/>
      <c r="K1" s="45"/>
      <c r="L1" s="1"/>
      <c r="M1" s="1"/>
      <c r="N1" s="46"/>
      <c r="O1" s="46"/>
      <c r="P1" s="1"/>
      <c r="Q1" s="1"/>
      <c r="R1" s="1"/>
      <c r="S1" s="1"/>
      <c r="T1" s="1"/>
      <c r="U1" s="1"/>
      <c r="V1" s="1"/>
      <c r="W1" s="1"/>
      <c r="X1" s="1"/>
      <c r="Y1" s="1"/>
      <c r="Z1" s="1"/>
    </row>
    <row r="2" spans="1:26" ht="15.75" thickTop="1">
      <c r="A2" s="1"/>
      <c r="B2" s="48"/>
      <c r="C2" s="2"/>
      <c r="D2" s="2"/>
      <c r="E2" s="49"/>
      <c r="F2" s="2"/>
      <c r="G2" s="2"/>
      <c r="H2" s="2"/>
      <c r="I2" s="2"/>
      <c r="J2" s="50"/>
      <c r="K2" s="50"/>
      <c r="L2" s="51"/>
      <c r="M2" s="1"/>
      <c r="N2" s="46"/>
      <c r="O2" s="46"/>
      <c r="P2" s="1"/>
      <c r="Q2" s="1"/>
      <c r="R2" s="1"/>
      <c r="S2" s="1"/>
      <c r="T2" s="1"/>
      <c r="U2" s="1"/>
      <c r="V2" s="1"/>
      <c r="W2" s="1"/>
      <c r="X2" s="1"/>
      <c r="Y2" s="1"/>
      <c r="Z2" s="1"/>
    </row>
    <row r="3" spans="1:26">
      <c r="A3" s="1"/>
      <c r="B3" s="52"/>
      <c r="C3" s="243" t="s">
        <v>23</v>
      </c>
      <c r="D3" s="244"/>
      <c r="E3" s="244"/>
      <c r="F3" s="245"/>
      <c r="G3" s="1"/>
      <c r="H3" s="1"/>
      <c r="I3" s="1"/>
      <c r="J3" s="45"/>
      <c r="K3" s="45"/>
      <c r="L3" s="53"/>
      <c r="M3" s="1"/>
      <c r="N3" s="46"/>
      <c r="O3" s="46"/>
      <c r="P3" s="1"/>
      <c r="Q3" s="1"/>
      <c r="R3" s="1"/>
      <c r="S3" s="1"/>
      <c r="T3" s="1"/>
      <c r="U3" s="1"/>
      <c r="V3" s="1"/>
      <c r="W3" s="1"/>
      <c r="X3" s="1"/>
      <c r="Y3" s="1"/>
      <c r="Z3" s="1"/>
    </row>
    <row r="4" spans="1:26" ht="24">
      <c r="A4" s="1"/>
      <c r="B4" s="52"/>
      <c r="C4" s="54" t="s">
        <v>24</v>
      </c>
      <c r="D4" s="55" t="s">
        <v>25</v>
      </c>
      <c r="E4" s="54" t="s">
        <v>26</v>
      </c>
      <c r="F4" s="55">
        <v>1</v>
      </c>
      <c r="G4" s="1"/>
      <c r="H4" s="1"/>
      <c r="I4" s="1"/>
      <c r="J4" s="45"/>
      <c r="K4" s="45"/>
      <c r="L4" s="53"/>
      <c r="M4" s="1"/>
      <c r="N4" s="46"/>
      <c r="O4" s="46"/>
      <c r="P4" s="1"/>
      <c r="Q4" s="1"/>
      <c r="R4" s="1"/>
      <c r="S4" s="1"/>
      <c r="T4" s="1"/>
      <c r="U4" s="1"/>
      <c r="V4" s="1"/>
      <c r="W4" s="1"/>
      <c r="X4" s="1"/>
      <c r="Y4" s="1"/>
      <c r="Z4" s="1"/>
    </row>
    <row r="5" spans="1:26">
      <c r="A5" s="1"/>
      <c r="B5" s="52"/>
      <c r="C5" s="246"/>
      <c r="D5" s="247"/>
      <c r="E5" s="247"/>
      <c r="F5" s="247"/>
      <c r="G5" s="247"/>
      <c r="H5" s="247"/>
      <c r="I5" s="247"/>
      <c r="J5" s="247"/>
      <c r="K5" s="247"/>
      <c r="L5" s="53"/>
      <c r="M5" s="1"/>
      <c r="N5" s="46"/>
      <c r="O5" s="46"/>
      <c r="P5" s="1"/>
      <c r="Q5" s="1"/>
      <c r="R5" s="1"/>
      <c r="S5" s="1"/>
      <c r="T5" s="1"/>
      <c r="U5" s="1"/>
      <c r="V5" s="1"/>
      <c r="W5" s="1"/>
      <c r="X5" s="1"/>
      <c r="Y5" s="1"/>
      <c r="Z5" s="1"/>
    </row>
    <row r="6" spans="1:26" ht="15.75" thickBot="1">
      <c r="A6" s="1"/>
      <c r="B6" s="52"/>
      <c r="C6" s="248" t="s">
        <v>27</v>
      </c>
      <c r="D6" s="241"/>
      <c r="E6" s="241"/>
      <c r="F6" s="241"/>
      <c r="G6" s="241"/>
      <c r="H6" s="241"/>
      <c r="I6" s="241"/>
      <c r="J6" s="241"/>
      <c r="K6" s="241"/>
      <c r="L6" s="53"/>
      <c r="M6" s="1"/>
      <c r="N6" s="46"/>
      <c r="O6" s="46"/>
      <c r="P6" s="1"/>
      <c r="Q6" s="1"/>
      <c r="R6" s="1"/>
      <c r="S6" s="1"/>
      <c r="T6" s="1"/>
      <c r="U6" s="1"/>
      <c r="V6" s="1"/>
      <c r="W6" s="1"/>
      <c r="X6" s="1"/>
      <c r="Y6" s="1"/>
      <c r="Z6" s="1"/>
    </row>
    <row r="7" spans="1:26">
      <c r="A7" s="56"/>
      <c r="B7" s="57"/>
      <c r="C7" s="249" t="s">
        <v>28</v>
      </c>
      <c r="D7" s="250"/>
      <c r="E7" s="250"/>
      <c r="F7" s="250"/>
      <c r="G7" s="250"/>
      <c r="H7" s="250"/>
      <c r="I7" s="250"/>
      <c r="J7" s="250"/>
      <c r="K7" s="251"/>
      <c r="L7" s="58"/>
      <c r="M7" s="56"/>
      <c r="N7" s="59"/>
      <c r="O7" s="59"/>
      <c r="P7" s="56"/>
      <c r="Q7" s="56"/>
      <c r="R7" s="56"/>
      <c r="S7" s="56"/>
      <c r="T7" s="56"/>
      <c r="U7" s="56"/>
      <c r="V7" s="56"/>
      <c r="W7" s="56"/>
      <c r="X7" s="56"/>
      <c r="Y7" s="56"/>
      <c r="Z7" s="56"/>
    </row>
    <row r="8" spans="1:26">
      <c r="A8" s="1"/>
      <c r="B8" s="60"/>
      <c r="C8" s="252"/>
      <c r="D8" s="253"/>
      <c r="E8" s="253"/>
      <c r="F8" s="253"/>
      <c r="G8" s="253"/>
      <c r="H8" s="253"/>
      <c r="I8" s="253"/>
      <c r="J8" s="253"/>
      <c r="K8" s="254"/>
      <c r="L8" s="53"/>
      <c r="M8" s="1"/>
      <c r="N8" s="46"/>
      <c r="O8" s="46"/>
      <c r="P8" s="1"/>
      <c r="Q8" s="1"/>
      <c r="R8" s="1"/>
      <c r="S8" s="1"/>
      <c r="T8" s="1"/>
      <c r="U8" s="1"/>
      <c r="V8" s="1"/>
      <c r="W8" s="1"/>
      <c r="X8" s="1"/>
      <c r="Y8" s="1"/>
      <c r="Z8" s="1"/>
    </row>
    <row r="9" spans="1:26" outlineLevel="1">
      <c r="A9" s="1"/>
      <c r="B9" s="60"/>
      <c r="C9" s="255" t="s">
        <v>29</v>
      </c>
      <c r="D9" s="256"/>
      <c r="E9" s="256"/>
      <c r="F9" s="256"/>
      <c r="G9" s="256"/>
      <c r="H9" s="256"/>
      <c r="I9" s="256"/>
      <c r="J9" s="256"/>
      <c r="K9" s="257"/>
      <c r="L9" s="53"/>
      <c r="M9" s="1"/>
      <c r="N9" s="46"/>
      <c r="O9" s="46"/>
      <c r="P9" s="1"/>
      <c r="Q9" s="1"/>
      <c r="R9" s="1"/>
      <c r="S9" s="1"/>
      <c r="T9" s="1"/>
      <c r="U9" s="1"/>
      <c r="V9" s="1"/>
      <c r="W9" s="1"/>
      <c r="X9" s="1"/>
      <c r="Y9" s="1"/>
      <c r="Z9" s="1"/>
    </row>
    <row r="10" spans="1:26" ht="15.75" outlineLevel="1" thickBot="1">
      <c r="A10" s="1"/>
      <c r="B10" s="52"/>
      <c r="C10" s="240"/>
      <c r="D10" s="241"/>
      <c r="E10" s="241"/>
      <c r="F10" s="241"/>
      <c r="G10" s="241"/>
      <c r="H10" s="241"/>
      <c r="I10" s="241"/>
      <c r="J10" s="241"/>
      <c r="K10" s="242"/>
      <c r="L10" s="53"/>
      <c r="M10" s="1"/>
      <c r="N10" s="46"/>
      <c r="O10" s="46"/>
      <c r="P10" s="1"/>
      <c r="Q10" s="1"/>
      <c r="R10" s="1"/>
      <c r="S10" s="1"/>
      <c r="T10" s="1"/>
      <c r="U10" s="1"/>
      <c r="V10" s="1"/>
      <c r="W10" s="1"/>
      <c r="X10" s="1"/>
      <c r="Y10" s="1"/>
      <c r="Z10" s="1"/>
    </row>
    <row r="11" spans="1:26" outlineLevel="1">
      <c r="A11" s="1"/>
      <c r="B11" s="52"/>
      <c r="C11" s="258" t="s">
        <v>30</v>
      </c>
      <c r="D11" s="260" t="s">
        <v>31</v>
      </c>
      <c r="E11" s="262" t="s">
        <v>32</v>
      </c>
      <c r="F11" s="263"/>
      <c r="G11" s="258" t="s">
        <v>7</v>
      </c>
      <c r="H11" s="260" t="s">
        <v>33</v>
      </c>
      <c r="I11" s="260" t="s">
        <v>8</v>
      </c>
      <c r="J11" s="264" t="s">
        <v>1</v>
      </c>
      <c r="K11" s="265" t="s">
        <v>34</v>
      </c>
      <c r="L11" s="53"/>
      <c r="M11" s="1"/>
      <c r="N11" s="61"/>
      <c r="O11" s="46"/>
      <c r="P11" s="1"/>
      <c r="Q11" s="1"/>
      <c r="R11" s="1"/>
      <c r="S11" s="1"/>
      <c r="T11" s="1"/>
      <c r="U11" s="1"/>
      <c r="V11" s="1"/>
      <c r="W11" s="1"/>
      <c r="X11" s="1"/>
      <c r="Y11" s="1"/>
      <c r="Z11" s="1"/>
    </row>
    <row r="12" spans="1:26" ht="15.75" outlineLevel="1" thickBot="1">
      <c r="A12" s="1"/>
      <c r="B12" s="52"/>
      <c r="C12" s="259"/>
      <c r="D12" s="261"/>
      <c r="E12" s="3" t="s">
        <v>35</v>
      </c>
      <c r="F12" s="3" t="s">
        <v>36</v>
      </c>
      <c r="G12" s="259"/>
      <c r="H12" s="261"/>
      <c r="I12" s="261"/>
      <c r="J12" s="261"/>
      <c r="K12" s="266"/>
      <c r="L12" s="53"/>
      <c r="M12" s="1"/>
      <c r="N12" s="46"/>
      <c r="O12" s="46"/>
      <c r="P12" s="1"/>
      <c r="Q12" s="1"/>
      <c r="R12" s="1"/>
      <c r="S12" s="1"/>
      <c r="T12" s="1"/>
      <c r="U12" s="1"/>
      <c r="V12" s="1"/>
      <c r="W12" s="1"/>
      <c r="X12" s="1"/>
      <c r="Y12" s="1"/>
      <c r="Z12" s="1"/>
    </row>
    <row r="13" spans="1:26" ht="24">
      <c r="A13" s="1"/>
      <c r="B13" s="52"/>
      <c r="C13" s="62" t="s">
        <v>37</v>
      </c>
      <c r="D13" s="4"/>
      <c r="E13" s="4"/>
      <c r="F13" s="4"/>
      <c r="G13" s="4"/>
      <c r="H13" s="4"/>
      <c r="I13" s="4"/>
      <c r="J13" s="63"/>
      <c r="K13" s="64"/>
      <c r="L13" s="53"/>
      <c r="M13" s="1"/>
      <c r="N13" s="46"/>
      <c r="O13" s="46"/>
      <c r="P13" s="1"/>
      <c r="Q13" s="1"/>
      <c r="R13" s="1"/>
      <c r="S13" s="1"/>
      <c r="T13" s="1"/>
      <c r="U13" s="1"/>
      <c r="V13" s="1"/>
      <c r="W13" s="1"/>
      <c r="X13" s="1"/>
      <c r="Y13" s="1"/>
      <c r="Z13" s="1"/>
    </row>
    <row r="14" spans="1:26" ht="84" outlineLevel="1">
      <c r="A14" s="1"/>
      <c r="B14" s="52"/>
      <c r="C14" s="65"/>
      <c r="D14" s="65"/>
      <c r="E14" s="65"/>
      <c r="F14" s="5">
        <v>1</v>
      </c>
      <c r="G14" s="36" t="s">
        <v>38</v>
      </c>
      <c r="H14" s="6"/>
      <c r="I14" s="6"/>
      <c r="J14" s="7"/>
      <c r="K14" s="7"/>
      <c r="L14" s="53"/>
      <c r="M14" s="1"/>
      <c r="N14" s="46"/>
      <c r="O14" s="46"/>
      <c r="P14" s="1"/>
      <c r="Q14" s="1"/>
      <c r="R14" s="1"/>
      <c r="S14" s="1"/>
      <c r="T14" s="1"/>
      <c r="U14" s="1"/>
      <c r="V14" s="1"/>
      <c r="W14" s="1"/>
      <c r="X14" s="1"/>
      <c r="Y14" s="1"/>
      <c r="Z14" s="1"/>
    </row>
    <row r="15" spans="1:26" ht="144" outlineLevel="1">
      <c r="A15" s="1"/>
      <c r="B15" s="52"/>
      <c r="C15" s="65"/>
      <c r="D15" s="65"/>
      <c r="E15" s="65"/>
      <c r="F15" s="8" t="s">
        <v>9</v>
      </c>
      <c r="G15" s="37" t="s">
        <v>39</v>
      </c>
      <c r="H15" s="8" t="s">
        <v>4</v>
      </c>
      <c r="I15" s="9">
        <v>1462.18</v>
      </c>
      <c r="J15" s="123">
        <v>23527.559055118109</v>
      </c>
      <c r="K15" s="39">
        <v>43689938</v>
      </c>
      <c r="L15" s="53"/>
      <c r="M15" s="1"/>
      <c r="N15" s="122">
        <f>+J15/1.17</f>
        <v>20109.024833434283</v>
      </c>
      <c r="O15" s="66"/>
      <c r="P15" s="1"/>
      <c r="Q15" s="1"/>
      <c r="R15" s="1"/>
      <c r="S15" s="1"/>
      <c r="T15" s="1"/>
      <c r="U15" s="1"/>
      <c r="V15" s="1"/>
      <c r="W15" s="1"/>
      <c r="X15" s="1"/>
      <c r="Y15" s="1"/>
      <c r="Z15" s="1"/>
    </row>
    <row r="16" spans="1:26" ht="108" outlineLevel="1">
      <c r="A16" s="1"/>
      <c r="B16" s="52"/>
      <c r="C16" s="65"/>
      <c r="D16" s="65"/>
      <c r="E16" s="65"/>
      <c r="F16" s="8" t="s">
        <v>40</v>
      </c>
      <c r="G16" s="37" t="s">
        <v>41</v>
      </c>
      <c r="H16" s="8" t="s">
        <v>3</v>
      </c>
      <c r="I16" s="8">
        <v>72.8</v>
      </c>
      <c r="J16" s="123">
        <v>8966.1417322834641</v>
      </c>
      <c r="K16" s="39">
        <v>828974</v>
      </c>
      <c r="L16" s="53"/>
      <c r="M16" s="1"/>
      <c r="N16" s="46"/>
      <c r="O16" s="66"/>
      <c r="P16" s="1"/>
      <c r="Q16" s="1"/>
      <c r="R16" s="1"/>
      <c r="S16" s="1"/>
      <c r="T16" s="1"/>
      <c r="U16" s="1"/>
      <c r="V16" s="1"/>
      <c r="W16" s="1"/>
      <c r="X16" s="1"/>
      <c r="Y16" s="1"/>
      <c r="Z16" s="1"/>
    </row>
    <row r="17" spans="1:26" ht="132" outlineLevel="1">
      <c r="A17" s="1"/>
      <c r="B17" s="52"/>
      <c r="C17" s="65"/>
      <c r="D17" s="65"/>
      <c r="E17" s="65"/>
      <c r="F17" s="8" t="s">
        <v>42</v>
      </c>
      <c r="G17" s="37" t="s">
        <v>43</v>
      </c>
      <c r="H17" s="8" t="s">
        <v>2</v>
      </c>
      <c r="I17" s="8">
        <v>95</v>
      </c>
      <c r="J17" s="123">
        <v>31059.842519685037</v>
      </c>
      <c r="K17" s="39">
        <v>3747370</v>
      </c>
      <c r="L17" s="53"/>
      <c r="M17" s="1"/>
      <c r="N17" s="46"/>
      <c r="O17" s="66"/>
      <c r="P17" s="1"/>
      <c r="Q17" s="1"/>
      <c r="R17" s="1"/>
      <c r="S17" s="1"/>
      <c r="T17" s="1"/>
      <c r="U17" s="1"/>
      <c r="V17" s="1"/>
      <c r="W17" s="1"/>
      <c r="X17" s="1"/>
      <c r="Y17" s="1"/>
      <c r="Z17" s="1"/>
    </row>
    <row r="18" spans="1:26" ht="132" outlineLevel="1">
      <c r="A18" s="1"/>
      <c r="B18" s="52"/>
      <c r="C18" s="65"/>
      <c r="D18" s="65"/>
      <c r="E18" s="65"/>
      <c r="F18" s="8" t="s">
        <v>44</v>
      </c>
      <c r="G18" s="37" t="s">
        <v>45</v>
      </c>
      <c r="H18" s="8" t="s">
        <v>2</v>
      </c>
      <c r="I18" s="8">
        <v>26</v>
      </c>
      <c r="J18" s="123">
        <v>30278.740157480312</v>
      </c>
      <c r="K18" s="39">
        <v>999804</v>
      </c>
      <c r="L18" s="53"/>
      <c r="M18" s="1"/>
      <c r="N18" s="46"/>
      <c r="O18" s="66"/>
      <c r="P18" s="1"/>
      <c r="Q18" s="1"/>
      <c r="R18" s="1"/>
      <c r="S18" s="1"/>
      <c r="T18" s="1"/>
      <c r="U18" s="1"/>
      <c r="V18" s="1"/>
      <c r="W18" s="1"/>
      <c r="X18" s="1"/>
      <c r="Y18" s="1"/>
      <c r="Z18" s="1"/>
    </row>
    <row r="19" spans="1:26" ht="108" outlineLevel="1">
      <c r="A19" s="1"/>
      <c r="B19" s="52"/>
      <c r="C19" s="65"/>
      <c r="D19" s="65"/>
      <c r="E19" s="65"/>
      <c r="F19" s="8" t="s">
        <v>46</v>
      </c>
      <c r="G19" s="37" t="s">
        <v>47</v>
      </c>
      <c r="H19" s="8" t="s">
        <v>2</v>
      </c>
      <c r="I19" s="8">
        <v>6</v>
      </c>
      <c r="J19" s="123">
        <v>28647.244094488186</v>
      </c>
      <c r="K19" s="39">
        <v>218292</v>
      </c>
      <c r="L19" s="53"/>
      <c r="M19" s="1"/>
      <c r="N19" s="46"/>
      <c r="O19" s="66"/>
      <c r="P19" s="1"/>
      <c r="Q19" s="1"/>
      <c r="R19" s="1"/>
      <c r="S19" s="1"/>
      <c r="T19" s="1"/>
      <c r="U19" s="1"/>
      <c r="V19" s="1"/>
      <c r="W19" s="1"/>
      <c r="X19" s="1"/>
      <c r="Y19" s="1"/>
      <c r="Z19" s="1"/>
    </row>
    <row r="20" spans="1:26" ht="240" outlineLevel="1">
      <c r="A20" s="1"/>
      <c r="B20" s="52"/>
      <c r="C20" s="65"/>
      <c r="D20" s="65"/>
      <c r="E20" s="65"/>
      <c r="F20" s="8" t="s">
        <v>48</v>
      </c>
      <c r="G20" s="37" t="s">
        <v>49</v>
      </c>
      <c r="H20" s="8" t="s">
        <v>4</v>
      </c>
      <c r="I20" s="9">
        <v>1462.18</v>
      </c>
      <c r="J20" s="123">
        <v>13647.244094488187</v>
      </c>
      <c r="K20" s="39">
        <v>25342504</v>
      </c>
      <c r="L20" s="53"/>
      <c r="M20" s="1"/>
      <c r="N20" s="46"/>
      <c r="O20" s="66"/>
      <c r="P20" s="1"/>
      <c r="Q20" s="1"/>
      <c r="R20" s="1"/>
      <c r="S20" s="1"/>
      <c r="T20" s="1"/>
      <c r="U20" s="1"/>
      <c r="V20" s="1"/>
      <c r="W20" s="1"/>
      <c r="X20" s="1"/>
      <c r="Y20" s="1"/>
      <c r="Z20" s="1"/>
    </row>
    <row r="21" spans="1:26" ht="60" outlineLevel="1">
      <c r="A21" s="1"/>
      <c r="B21" s="52"/>
      <c r="C21" s="65"/>
      <c r="D21" s="65"/>
      <c r="E21" s="65"/>
      <c r="F21" s="8" t="s">
        <v>50</v>
      </c>
      <c r="G21" s="37" t="s">
        <v>51</v>
      </c>
      <c r="H21" s="8" t="s">
        <v>2</v>
      </c>
      <c r="I21" s="8">
        <v>7</v>
      </c>
      <c r="J21" s="123">
        <v>42298.425196850389</v>
      </c>
      <c r="K21" s="39">
        <v>376033</v>
      </c>
      <c r="L21" s="53"/>
      <c r="M21" s="1"/>
      <c r="N21" s="46"/>
      <c r="O21" s="66"/>
      <c r="P21" s="1"/>
      <c r="Q21" s="1"/>
      <c r="R21" s="1"/>
      <c r="S21" s="1"/>
      <c r="T21" s="1"/>
      <c r="U21" s="1"/>
      <c r="V21" s="1"/>
      <c r="W21" s="1"/>
      <c r="X21" s="1"/>
      <c r="Y21" s="1"/>
      <c r="Z21" s="1"/>
    </row>
    <row r="22" spans="1:26" ht="36" outlineLevel="1">
      <c r="A22" s="1"/>
      <c r="B22" s="52"/>
      <c r="C22" s="65"/>
      <c r="D22" s="65"/>
      <c r="E22" s="65"/>
      <c r="F22" s="5">
        <v>1</v>
      </c>
      <c r="G22" s="36" t="s">
        <v>52</v>
      </c>
      <c r="H22" s="6"/>
      <c r="I22" s="6"/>
      <c r="J22" s="7"/>
      <c r="K22" s="41"/>
      <c r="L22" s="53"/>
      <c r="M22" s="1"/>
      <c r="N22" s="46"/>
      <c r="O22" s="66"/>
      <c r="P22" s="1"/>
      <c r="Q22" s="1"/>
      <c r="R22" s="1"/>
      <c r="S22" s="1"/>
      <c r="T22" s="1"/>
      <c r="U22" s="1"/>
      <c r="V22" s="1"/>
      <c r="W22" s="1"/>
      <c r="X22" s="1"/>
      <c r="Y22" s="1"/>
      <c r="Z22" s="1"/>
    </row>
    <row r="23" spans="1:26" ht="216" outlineLevel="1">
      <c r="A23" s="1"/>
      <c r="B23" s="52"/>
      <c r="C23" s="65"/>
      <c r="D23" s="65"/>
      <c r="E23" s="65"/>
      <c r="F23" s="8" t="s">
        <v>53</v>
      </c>
      <c r="G23" s="37" t="s">
        <v>54</v>
      </c>
      <c r="H23" s="8" t="s">
        <v>3</v>
      </c>
      <c r="I23" s="8">
        <v>626.70000000000005</v>
      </c>
      <c r="J23" s="124">
        <v>42246.45669291338</v>
      </c>
      <c r="K23" s="39">
        <v>33624335</v>
      </c>
      <c r="L23" s="53"/>
      <c r="M23" s="1"/>
      <c r="N23" s="46"/>
      <c r="O23" s="66"/>
      <c r="P23" s="1"/>
      <c r="Q23" s="1"/>
      <c r="R23" s="1"/>
      <c r="S23" s="1"/>
      <c r="T23" s="1"/>
      <c r="U23" s="1"/>
      <c r="V23" s="1"/>
      <c r="W23" s="1"/>
      <c r="X23" s="1"/>
      <c r="Y23" s="1"/>
      <c r="Z23" s="1"/>
    </row>
    <row r="24" spans="1:26" outlineLevel="1">
      <c r="A24" s="1"/>
      <c r="B24" s="52"/>
      <c r="C24" s="65"/>
      <c r="D24" s="65"/>
      <c r="E24" s="65"/>
      <c r="F24" s="267" t="s">
        <v>55</v>
      </c>
      <c r="G24" s="269" t="s">
        <v>56</v>
      </c>
      <c r="H24" s="267" t="s">
        <v>4</v>
      </c>
      <c r="I24" s="271">
        <v>1462.18</v>
      </c>
      <c r="J24" s="272">
        <v>236466.93</v>
      </c>
      <c r="K24" s="274">
        <v>439111662</v>
      </c>
      <c r="L24" s="53"/>
      <c r="M24" s="1"/>
      <c r="N24" s="46"/>
      <c r="O24" s="66"/>
      <c r="P24" s="1"/>
      <c r="Q24" s="1"/>
      <c r="R24" s="1"/>
      <c r="S24" s="1"/>
      <c r="T24" s="1"/>
      <c r="U24" s="1"/>
      <c r="V24" s="1"/>
      <c r="W24" s="1"/>
      <c r="X24" s="1"/>
      <c r="Y24" s="1"/>
      <c r="Z24" s="1"/>
    </row>
    <row r="25" spans="1:26" outlineLevel="1">
      <c r="A25" s="1"/>
      <c r="B25" s="52"/>
      <c r="C25" s="65"/>
      <c r="D25" s="65"/>
      <c r="E25" s="65"/>
      <c r="F25" s="268"/>
      <c r="G25" s="270"/>
      <c r="H25" s="268"/>
      <c r="I25" s="268"/>
      <c r="J25" s="273"/>
      <c r="K25" s="275"/>
      <c r="L25" s="53"/>
      <c r="M25" s="1"/>
      <c r="N25" s="46"/>
      <c r="O25" s="66"/>
      <c r="P25" s="1"/>
      <c r="Q25" s="1"/>
      <c r="R25" s="1"/>
      <c r="S25" s="1"/>
      <c r="T25" s="1"/>
      <c r="U25" s="1"/>
      <c r="V25" s="1"/>
      <c r="W25" s="1"/>
      <c r="X25" s="1"/>
      <c r="Y25" s="1"/>
      <c r="Z25" s="1"/>
    </row>
    <row r="26" spans="1:26" ht="216" outlineLevel="1">
      <c r="A26" s="1"/>
      <c r="B26" s="52"/>
      <c r="C26" s="65"/>
      <c r="D26" s="65"/>
      <c r="E26" s="65"/>
      <c r="F26" s="8" t="s">
        <v>57</v>
      </c>
      <c r="G26" s="37" t="s">
        <v>58</v>
      </c>
      <c r="H26" s="8" t="s">
        <v>4</v>
      </c>
      <c r="I26" s="9">
        <v>1462.18</v>
      </c>
      <c r="J26" s="125">
        <v>111378.74015748031</v>
      </c>
      <c r="K26" s="39">
        <v>206826823.18000001</v>
      </c>
      <c r="L26" s="53"/>
      <c r="M26" s="1"/>
      <c r="N26" s="46"/>
      <c r="O26" s="66"/>
      <c r="P26" s="1"/>
      <c r="Q26" s="1"/>
      <c r="R26" s="1"/>
      <c r="S26" s="1"/>
      <c r="T26" s="1"/>
      <c r="U26" s="1"/>
      <c r="V26" s="1"/>
      <c r="W26" s="1"/>
      <c r="X26" s="1"/>
      <c r="Y26" s="1"/>
      <c r="Z26" s="1"/>
    </row>
    <row r="27" spans="1:26" ht="168" outlineLevel="1">
      <c r="A27" s="1"/>
      <c r="B27" s="52"/>
      <c r="C27" s="65"/>
      <c r="D27" s="65"/>
      <c r="E27" s="65"/>
      <c r="F27" s="8" t="s">
        <v>59</v>
      </c>
      <c r="G27" s="37" t="s">
        <v>60</v>
      </c>
      <c r="H27" s="8" t="s">
        <v>3</v>
      </c>
      <c r="I27" s="8">
        <v>72.8</v>
      </c>
      <c r="J27" s="125">
        <v>86545.669291338578</v>
      </c>
      <c r="K27" s="39">
        <v>8001666.3999999994</v>
      </c>
      <c r="L27" s="53"/>
      <c r="M27" s="1"/>
      <c r="N27" s="46"/>
      <c r="O27" s="66"/>
      <c r="P27" s="1"/>
      <c r="Q27" s="1"/>
      <c r="R27" s="1"/>
      <c r="S27" s="1"/>
      <c r="T27" s="1"/>
      <c r="U27" s="1"/>
      <c r="V27" s="1"/>
      <c r="W27" s="1"/>
      <c r="X27" s="1"/>
      <c r="Y27" s="1"/>
      <c r="Z27" s="1"/>
    </row>
    <row r="28" spans="1:26" ht="72" outlineLevel="1">
      <c r="A28" s="1"/>
      <c r="B28" s="52"/>
      <c r="C28" s="65"/>
      <c r="D28" s="65"/>
      <c r="E28" s="65"/>
      <c r="F28" s="8" t="s">
        <v>61</v>
      </c>
      <c r="G28" s="37" t="s">
        <v>62</v>
      </c>
      <c r="H28" s="8" t="s">
        <v>2</v>
      </c>
      <c r="I28" s="8">
        <v>39</v>
      </c>
      <c r="J28" s="125">
        <v>104653.5433070866</v>
      </c>
      <c r="K28" s="39">
        <v>5183490</v>
      </c>
      <c r="L28" s="53"/>
      <c r="M28" s="1"/>
      <c r="N28" s="46"/>
      <c r="O28" s="66"/>
      <c r="P28" s="1"/>
      <c r="Q28" s="1"/>
      <c r="R28" s="1"/>
      <c r="S28" s="1"/>
      <c r="T28" s="1"/>
      <c r="U28" s="1"/>
      <c r="V28" s="1"/>
      <c r="W28" s="1"/>
      <c r="X28" s="1"/>
      <c r="Y28" s="1"/>
      <c r="Z28" s="1"/>
    </row>
    <row r="29" spans="1:26" ht="60" outlineLevel="1">
      <c r="A29" s="1"/>
      <c r="B29" s="52"/>
      <c r="C29" s="65"/>
      <c r="D29" s="65"/>
      <c r="E29" s="65"/>
      <c r="F29" s="5">
        <v>2</v>
      </c>
      <c r="G29" s="36" t="s">
        <v>63</v>
      </c>
      <c r="H29" s="5" t="s">
        <v>2</v>
      </c>
      <c r="I29" s="6"/>
      <c r="J29" s="7"/>
      <c r="K29" s="41"/>
      <c r="L29" s="53"/>
      <c r="M29" s="1"/>
      <c r="N29" s="46"/>
      <c r="O29" s="66"/>
      <c r="P29" s="1"/>
      <c r="Q29" s="1"/>
      <c r="R29" s="1"/>
      <c r="S29" s="1"/>
      <c r="T29" s="1"/>
      <c r="U29" s="1"/>
      <c r="V29" s="1"/>
      <c r="W29" s="1"/>
      <c r="X29" s="1"/>
      <c r="Y29" s="1"/>
      <c r="Z29" s="1"/>
    </row>
    <row r="30" spans="1:26" outlineLevel="1">
      <c r="A30" s="1"/>
      <c r="B30" s="52"/>
      <c r="C30" s="65"/>
      <c r="D30" s="65"/>
      <c r="E30" s="65"/>
      <c r="F30" s="267">
        <v>2.1</v>
      </c>
      <c r="G30" s="269" t="s">
        <v>64</v>
      </c>
      <c r="H30" s="267" t="s">
        <v>4</v>
      </c>
      <c r="I30" s="267">
        <v>237.71</v>
      </c>
      <c r="J30" s="272">
        <v>23527.56</v>
      </c>
      <c r="K30" s="274">
        <v>7102774.7999999998</v>
      </c>
      <c r="L30" s="53"/>
      <c r="M30" s="1"/>
      <c r="N30" s="46"/>
      <c r="O30" s="66"/>
      <c r="P30" s="1"/>
      <c r="Q30" s="1"/>
      <c r="R30" s="1"/>
      <c r="S30" s="1"/>
      <c r="T30" s="1"/>
      <c r="U30" s="1"/>
      <c r="V30" s="1"/>
      <c r="W30" s="1"/>
      <c r="X30" s="1"/>
      <c r="Y30" s="1"/>
      <c r="Z30" s="1"/>
    </row>
    <row r="31" spans="1:26" outlineLevel="1">
      <c r="A31" s="1"/>
      <c r="B31" s="52"/>
      <c r="C31" s="65"/>
      <c r="D31" s="65"/>
      <c r="E31" s="65"/>
      <c r="F31" s="268"/>
      <c r="G31" s="270"/>
      <c r="H31" s="268"/>
      <c r="I31" s="268"/>
      <c r="J31" s="276"/>
      <c r="K31" s="275"/>
      <c r="L31" s="53"/>
      <c r="M31" s="1"/>
      <c r="N31" s="46"/>
      <c r="O31" s="66"/>
      <c r="P31" s="1"/>
      <c r="Q31" s="1"/>
      <c r="R31" s="1"/>
      <c r="S31" s="1"/>
      <c r="T31" s="1"/>
      <c r="U31" s="1"/>
      <c r="V31" s="1"/>
      <c r="W31" s="1"/>
      <c r="X31" s="1"/>
      <c r="Y31" s="1"/>
      <c r="Z31" s="1"/>
    </row>
    <row r="32" spans="1:26" outlineLevel="1">
      <c r="A32" s="1"/>
      <c r="B32" s="52"/>
      <c r="C32" s="65"/>
      <c r="D32" s="65"/>
      <c r="E32" s="65"/>
      <c r="F32" s="267">
        <v>2.2000000000000002</v>
      </c>
      <c r="G32" s="269" t="s">
        <v>65</v>
      </c>
      <c r="H32" s="267" t="s">
        <v>3</v>
      </c>
      <c r="I32" s="267">
        <v>224.3</v>
      </c>
      <c r="J32" s="272">
        <v>9590.5499999999993</v>
      </c>
      <c r="K32" s="274">
        <v>2731974</v>
      </c>
      <c r="L32" s="53"/>
      <c r="M32" s="1"/>
      <c r="N32" s="46"/>
      <c r="O32" s="66"/>
      <c r="P32" s="1"/>
      <c r="Q32" s="1"/>
      <c r="R32" s="1"/>
      <c r="S32" s="1"/>
      <c r="T32" s="1"/>
      <c r="U32" s="1"/>
      <c r="V32" s="1"/>
      <c r="W32" s="1"/>
      <c r="X32" s="1"/>
      <c r="Y32" s="1"/>
      <c r="Z32" s="1"/>
    </row>
    <row r="33" spans="1:26" outlineLevel="1">
      <c r="A33" s="1"/>
      <c r="B33" s="52"/>
      <c r="C33" s="65"/>
      <c r="D33" s="65"/>
      <c r="E33" s="65"/>
      <c r="F33" s="268"/>
      <c r="G33" s="270"/>
      <c r="H33" s="268"/>
      <c r="I33" s="268"/>
      <c r="J33" s="276"/>
      <c r="K33" s="275"/>
      <c r="L33" s="53"/>
      <c r="M33" s="1"/>
      <c r="N33" s="46"/>
      <c r="O33" s="66"/>
      <c r="P33" s="1"/>
      <c r="Q33" s="1"/>
      <c r="R33" s="1"/>
      <c r="S33" s="1"/>
      <c r="T33" s="1"/>
      <c r="U33" s="1"/>
      <c r="V33" s="1"/>
      <c r="W33" s="1"/>
      <c r="X33" s="1"/>
      <c r="Y33" s="1"/>
      <c r="Z33" s="1"/>
    </row>
    <row r="34" spans="1:26" ht="192" outlineLevel="1">
      <c r="A34" s="1"/>
      <c r="B34" s="52"/>
      <c r="C34" s="65"/>
      <c r="D34" s="65"/>
      <c r="E34" s="65"/>
      <c r="F34" s="8">
        <v>2.2999999999999998</v>
      </c>
      <c r="G34" s="37" t="s">
        <v>66</v>
      </c>
      <c r="H34" s="8" t="s">
        <v>2</v>
      </c>
      <c r="I34" s="8">
        <v>35</v>
      </c>
      <c r="J34" s="125">
        <v>33213.38582677165</v>
      </c>
      <c r="K34" s="39">
        <v>1476335</v>
      </c>
      <c r="L34" s="53"/>
      <c r="M34" s="1"/>
      <c r="N34" s="46"/>
      <c r="O34" s="66"/>
      <c r="P34" s="1"/>
      <c r="Q34" s="1"/>
      <c r="R34" s="1"/>
      <c r="S34" s="1"/>
      <c r="T34" s="1"/>
      <c r="U34" s="1"/>
      <c r="V34" s="1"/>
      <c r="W34" s="1"/>
      <c r="X34" s="1"/>
      <c r="Y34" s="1"/>
      <c r="Z34" s="1"/>
    </row>
    <row r="35" spans="1:26" ht="192" outlineLevel="1">
      <c r="A35" s="1"/>
      <c r="B35" s="52"/>
      <c r="C35" s="65"/>
      <c r="D35" s="65"/>
      <c r="E35" s="65"/>
      <c r="F35" s="8">
        <v>2.4</v>
      </c>
      <c r="G35" s="37" t="s">
        <v>67</v>
      </c>
      <c r="H35" s="8" t="s">
        <v>2</v>
      </c>
      <c r="I35" s="8">
        <v>12</v>
      </c>
      <c r="J35" s="125">
        <v>29029.921259842518</v>
      </c>
      <c r="K35" s="39">
        <v>442416</v>
      </c>
      <c r="L35" s="53"/>
      <c r="M35" s="1"/>
      <c r="N35" s="46"/>
      <c r="O35" s="66"/>
      <c r="P35" s="1"/>
      <c r="Q35" s="1"/>
      <c r="R35" s="1"/>
      <c r="S35" s="1"/>
      <c r="T35" s="1"/>
      <c r="U35" s="1"/>
      <c r="V35" s="1"/>
      <c r="W35" s="1"/>
      <c r="X35" s="1"/>
      <c r="Y35" s="1"/>
      <c r="Z35" s="1"/>
    </row>
    <row r="36" spans="1:26" ht="168" outlineLevel="1">
      <c r="A36" s="1"/>
      <c r="B36" s="52"/>
      <c r="C36" s="65"/>
      <c r="D36" s="65"/>
      <c r="E36" s="65"/>
      <c r="F36" s="8">
        <v>2.5</v>
      </c>
      <c r="G36" s="37" t="s">
        <v>68</v>
      </c>
      <c r="H36" s="8" t="s">
        <v>2</v>
      </c>
      <c r="I36" s="8">
        <v>11</v>
      </c>
      <c r="J36" s="125">
        <v>28022.834645669289</v>
      </c>
      <c r="K36" s="39">
        <v>391479</v>
      </c>
      <c r="L36" s="53"/>
      <c r="M36" s="1"/>
      <c r="N36" s="46"/>
      <c r="O36" s="66"/>
      <c r="P36" s="1"/>
      <c r="Q36" s="1"/>
      <c r="R36" s="1"/>
      <c r="S36" s="1"/>
      <c r="T36" s="1"/>
      <c r="U36" s="1"/>
      <c r="V36" s="1"/>
      <c r="W36" s="1"/>
      <c r="X36" s="1"/>
      <c r="Y36" s="1"/>
      <c r="Z36" s="1"/>
    </row>
    <row r="37" spans="1:26" ht="300" outlineLevel="1">
      <c r="A37" s="1"/>
      <c r="B37" s="52"/>
      <c r="C37" s="65"/>
      <c r="D37" s="65"/>
      <c r="E37" s="65"/>
      <c r="F37" s="8">
        <v>2.6</v>
      </c>
      <c r="G37" s="37" t="s">
        <v>69</v>
      </c>
      <c r="H37" s="8" t="s">
        <v>4</v>
      </c>
      <c r="I37" s="8">
        <v>237.71</v>
      </c>
      <c r="J37" s="125">
        <v>13647.244094488187</v>
      </c>
      <c r="K37" s="39">
        <v>4119989.72</v>
      </c>
      <c r="L37" s="53"/>
      <c r="M37" s="1"/>
      <c r="N37" s="46"/>
      <c r="O37" s="66"/>
      <c r="P37" s="1"/>
      <c r="Q37" s="1"/>
      <c r="R37" s="1"/>
      <c r="S37" s="1"/>
      <c r="T37" s="1"/>
      <c r="U37" s="1"/>
      <c r="V37" s="1"/>
      <c r="W37" s="1"/>
      <c r="X37" s="1"/>
      <c r="Y37" s="1"/>
      <c r="Z37" s="1"/>
    </row>
    <row r="38" spans="1:26" ht="48">
      <c r="A38" s="1"/>
      <c r="B38" s="52"/>
      <c r="C38" s="65"/>
      <c r="D38" s="65"/>
      <c r="E38" s="65"/>
      <c r="F38" s="6"/>
      <c r="G38" s="36" t="s">
        <v>70</v>
      </c>
      <c r="H38" s="6"/>
      <c r="I38" s="6"/>
      <c r="J38" s="7"/>
      <c r="K38" s="41"/>
      <c r="L38" s="53"/>
      <c r="M38" s="1"/>
      <c r="N38" s="46"/>
      <c r="O38" s="66"/>
      <c r="P38" s="1"/>
      <c r="Q38" s="1"/>
      <c r="R38" s="1"/>
      <c r="S38" s="1"/>
      <c r="T38" s="1"/>
      <c r="U38" s="1"/>
      <c r="V38" s="1"/>
      <c r="W38" s="1"/>
      <c r="X38" s="1"/>
      <c r="Y38" s="1"/>
      <c r="Z38" s="1"/>
    </row>
    <row r="39" spans="1:26" ht="192" outlineLevel="1">
      <c r="A39" s="1"/>
      <c r="B39" s="52"/>
      <c r="C39" s="65"/>
      <c r="D39" s="65"/>
      <c r="E39" s="65"/>
      <c r="F39" s="8">
        <v>2.7</v>
      </c>
      <c r="G39" s="37" t="s">
        <v>71</v>
      </c>
      <c r="H39" s="8" t="s">
        <v>3</v>
      </c>
      <c r="I39" s="8">
        <v>224.3</v>
      </c>
      <c r="J39" s="126">
        <v>42246.45669291338</v>
      </c>
      <c r="K39" s="39">
        <v>12034367.9</v>
      </c>
      <c r="L39" s="53"/>
      <c r="M39" s="1"/>
      <c r="N39" s="46"/>
      <c r="O39" s="66"/>
      <c r="P39" s="1"/>
      <c r="Q39" s="1"/>
      <c r="R39" s="1"/>
      <c r="S39" s="1"/>
      <c r="T39" s="1"/>
      <c r="U39" s="1"/>
      <c r="V39" s="1"/>
      <c r="W39" s="1"/>
      <c r="X39" s="1"/>
      <c r="Y39" s="1"/>
      <c r="Z39" s="1"/>
    </row>
    <row r="40" spans="1:26" ht="132" outlineLevel="1">
      <c r="A40" s="1"/>
      <c r="B40" s="52"/>
      <c r="C40" s="65"/>
      <c r="D40" s="65"/>
      <c r="E40" s="65"/>
      <c r="F40" s="8">
        <v>2.8</v>
      </c>
      <c r="G40" s="37" t="s">
        <v>72</v>
      </c>
      <c r="H40" s="8" t="s">
        <v>3</v>
      </c>
      <c r="I40" s="8">
        <v>224.3</v>
      </c>
      <c r="J40" s="126">
        <v>70432.283464566921</v>
      </c>
      <c r="K40" s="39">
        <v>20063410.699999999</v>
      </c>
      <c r="L40" s="53"/>
      <c r="M40" s="1"/>
      <c r="N40" s="46"/>
      <c r="O40" s="66"/>
      <c r="P40" s="1"/>
      <c r="Q40" s="1"/>
      <c r="R40" s="1"/>
      <c r="S40" s="1"/>
      <c r="T40" s="1"/>
      <c r="U40" s="1"/>
      <c r="V40" s="1"/>
      <c r="W40" s="1"/>
      <c r="X40" s="1"/>
      <c r="Y40" s="1"/>
      <c r="Z40" s="1"/>
    </row>
    <row r="41" spans="1:26" ht="132" outlineLevel="1">
      <c r="A41" s="1"/>
      <c r="B41" s="52"/>
      <c r="C41" s="65"/>
      <c r="D41" s="65"/>
      <c r="E41" s="65"/>
      <c r="F41" s="8">
        <v>2.9</v>
      </c>
      <c r="G41" s="37" t="s">
        <v>73</v>
      </c>
      <c r="H41" s="8" t="s">
        <v>4</v>
      </c>
      <c r="I41" s="8">
        <v>237.71</v>
      </c>
      <c r="J41" s="126">
        <v>236466.92913385824</v>
      </c>
      <c r="K41" s="39">
        <v>71387403.230000004</v>
      </c>
      <c r="L41" s="53"/>
      <c r="M41" s="1"/>
      <c r="N41" s="46"/>
      <c r="O41" s="66"/>
      <c r="P41" s="1"/>
      <c r="Q41" s="1"/>
      <c r="R41" s="1"/>
      <c r="S41" s="1"/>
      <c r="T41" s="1"/>
      <c r="U41" s="1"/>
      <c r="V41" s="1"/>
      <c r="W41" s="1"/>
      <c r="X41" s="1"/>
      <c r="Y41" s="1"/>
      <c r="Z41" s="1"/>
    </row>
    <row r="42" spans="1:26" ht="192" outlineLevel="1">
      <c r="A42" s="1"/>
      <c r="B42" s="52"/>
      <c r="C42" s="65"/>
      <c r="D42" s="65"/>
      <c r="E42" s="65"/>
      <c r="F42" s="8">
        <v>2.1</v>
      </c>
      <c r="G42" s="37" t="s">
        <v>74</v>
      </c>
      <c r="H42" s="8" t="s">
        <v>4</v>
      </c>
      <c r="I42" s="8">
        <v>237.71</v>
      </c>
      <c r="J42" s="126">
        <v>111378.74015748031</v>
      </c>
      <c r="K42" s="39">
        <v>33624317.210000001</v>
      </c>
      <c r="L42" s="53"/>
      <c r="M42" s="1"/>
      <c r="N42" s="46"/>
      <c r="O42" s="66"/>
      <c r="P42" s="1"/>
      <c r="Q42" s="1"/>
      <c r="R42" s="1"/>
      <c r="S42" s="1"/>
      <c r="T42" s="1"/>
      <c r="U42" s="1"/>
      <c r="V42" s="1"/>
      <c r="W42" s="1"/>
      <c r="X42" s="1"/>
      <c r="Y42" s="1"/>
      <c r="Z42" s="1"/>
    </row>
    <row r="43" spans="1:26" ht="48" outlineLevel="1">
      <c r="A43" s="1"/>
      <c r="B43" s="52"/>
      <c r="C43" s="65"/>
      <c r="D43" s="65"/>
      <c r="E43" s="65"/>
      <c r="F43" s="5">
        <v>3</v>
      </c>
      <c r="G43" s="36" t="s">
        <v>75</v>
      </c>
      <c r="H43" s="5" t="s">
        <v>2</v>
      </c>
      <c r="I43" s="6"/>
      <c r="J43" s="7"/>
      <c r="K43" s="41"/>
      <c r="L43" s="53"/>
      <c r="M43" s="1"/>
      <c r="N43" s="46"/>
      <c r="O43" s="66"/>
      <c r="P43" s="1"/>
      <c r="Q43" s="1"/>
      <c r="R43" s="1"/>
      <c r="S43" s="1"/>
      <c r="T43" s="1"/>
      <c r="U43" s="1"/>
      <c r="V43" s="1"/>
      <c r="W43" s="1"/>
      <c r="X43" s="1"/>
      <c r="Y43" s="1"/>
      <c r="Z43" s="1"/>
    </row>
    <row r="44" spans="1:26" ht="204" outlineLevel="1">
      <c r="A44" s="1"/>
      <c r="B44" s="52"/>
      <c r="C44" s="65"/>
      <c r="D44" s="65"/>
      <c r="E44" s="65"/>
      <c r="F44" s="8">
        <v>3.1</v>
      </c>
      <c r="G44" s="37" t="s">
        <v>76</v>
      </c>
      <c r="H44" s="8" t="s">
        <v>4</v>
      </c>
      <c r="I44" s="9">
        <v>1647.63</v>
      </c>
      <c r="J44" s="127">
        <v>23527.559055118109</v>
      </c>
      <c r="K44" s="39">
        <v>49231184.400000006</v>
      </c>
      <c r="L44" s="53"/>
      <c r="M44" s="1"/>
      <c r="N44" s="46"/>
      <c r="O44" s="66"/>
      <c r="P44" s="1"/>
      <c r="Q44" s="1"/>
      <c r="R44" s="1"/>
      <c r="S44" s="1"/>
      <c r="T44" s="1"/>
      <c r="U44" s="1"/>
      <c r="V44" s="1"/>
      <c r="W44" s="1"/>
      <c r="X44" s="1"/>
      <c r="Y44" s="1"/>
      <c r="Z44" s="1"/>
    </row>
    <row r="45" spans="1:26" ht="168">
      <c r="A45" s="1"/>
      <c r="B45" s="52"/>
      <c r="C45" s="65"/>
      <c r="D45" s="65"/>
      <c r="E45" s="65"/>
      <c r="F45" s="8">
        <v>3.2</v>
      </c>
      <c r="G45" s="37" t="s">
        <v>77</v>
      </c>
      <c r="H45" s="8" t="s">
        <v>3</v>
      </c>
      <c r="I45" s="8">
        <v>154.16999999999999</v>
      </c>
      <c r="J45" s="127">
        <v>8966.1417322834641</v>
      </c>
      <c r="K45" s="39">
        <v>1755533.7899999998</v>
      </c>
      <c r="L45" s="53"/>
      <c r="M45" s="1"/>
      <c r="N45" s="46"/>
      <c r="O45" s="66"/>
      <c r="P45" s="1"/>
      <c r="Q45" s="1"/>
      <c r="R45" s="1"/>
      <c r="S45" s="1"/>
      <c r="T45" s="1"/>
      <c r="U45" s="1"/>
      <c r="V45" s="1"/>
      <c r="W45" s="1"/>
      <c r="X45" s="1"/>
      <c r="Y45" s="1"/>
      <c r="Z45" s="1"/>
    </row>
    <row r="46" spans="1:26" ht="132" outlineLevel="1">
      <c r="A46" s="1"/>
      <c r="B46" s="52"/>
      <c r="C46" s="65"/>
      <c r="D46" s="65"/>
      <c r="E46" s="65"/>
      <c r="F46" s="8">
        <v>3.3</v>
      </c>
      <c r="G46" s="37" t="s">
        <v>78</v>
      </c>
      <c r="H46" s="8" t="s">
        <v>2</v>
      </c>
      <c r="I46" s="8">
        <v>72</v>
      </c>
      <c r="J46" s="127">
        <v>31059.842519685037</v>
      </c>
      <c r="K46" s="39">
        <v>2840112</v>
      </c>
      <c r="L46" s="53"/>
      <c r="M46" s="1"/>
      <c r="N46" s="46"/>
      <c r="O46" s="66"/>
      <c r="P46" s="1"/>
      <c r="Q46" s="1"/>
      <c r="R46" s="1"/>
      <c r="S46" s="1"/>
      <c r="T46" s="1"/>
      <c r="U46" s="1"/>
      <c r="V46" s="1"/>
      <c r="W46" s="1"/>
      <c r="X46" s="1"/>
      <c r="Y46" s="1"/>
      <c r="Z46" s="1"/>
    </row>
    <row r="47" spans="1:26" ht="192" outlineLevel="1">
      <c r="A47" s="1"/>
      <c r="B47" s="52"/>
      <c r="C47" s="65"/>
      <c r="D47" s="65"/>
      <c r="E47" s="65"/>
      <c r="F47" s="8">
        <v>3.4</v>
      </c>
      <c r="G47" s="37" t="s">
        <v>79</v>
      </c>
      <c r="H47" s="8" t="s">
        <v>2</v>
      </c>
      <c r="I47" s="8">
        <v>20</v>
      </c>
      <c r="J47" s="127">
        <v>30278.740157480312</v>
      </c>
      <c r="K47" s="39">
        <v>769080</v>
      </c>
      <c r="L47" s="53"/>
      <c r="M47" s="1"/>
      <c r="N47" s="46"/>
      <c r="O47" s="66"/>
      <c r="P47" s="1"/>
      <c r="Q47" s="1"/>
      <c r="R47" s="1"/>
      <c r="S47" s="1"/>
      <c r="T47" s="1"/>
      <c r="U47" s="1"/>
      <c r="V47" s="1"/>
      <c r="W47" s="1"/>
      <c r="X47" s="1"/>
      <c r="Y47" s="1"/>
      <c r="Z47" s="1"/>
    </row>
    <row r="48" spans="1:26" ht="168" outlineLevel="1">
      <c r="A48" s="1"/>
      <c r="B48" s="52"/>
      <c r="C48" s="65"/>
      <c r="D48" s="65"/>
      <c r="E48" s="65"/>
      <c r="F48" s="8">
        <v>3.5</v>
      </c>
      <c r="G48" s="37" t="s">
        <v>68</v>
      </c>
      <c r="H48" s="8" t="s">
        <v>2</v>
      </c>
      <c r="I48" s="8">
        <v>52</v>
      </c>
      <c r="J48" s="127">
        <v>28647.244094488186</v>
      </c>
      <c r="K48" s="39">
        <v>1891864</v>
      </c>
      <c r="L48" s="53"/>
      <c r="M48" s="1"/>
      <c r="N48" s="46"/>
      <c r="O48" s="66"/>
      <c r="P48" s="1"/>
      <c r="Q48" s="1"/>
      <c r="R48" s="1"/>
      <c r="S48" s="1"/>
      <c r="T48" s="1"/>
      <c r="U48" s="1"/>
      <c r="V48" s="1"/>
      <c r="W48" s="1"/>
      <c r="X48" s="1"/>
      <c r="Y48" s="1"/>
      <c r="Z48" s="1"/>
    </row>
    <row r="49" spans="1:26" ht="300" outlineLevel="1">
      <c r="A49" s="1"/>
      <c r="B49" s="52"/>
      <c r="C49" s="65"/>
      <c r="D49" s="65"/>
      <c r="E49" s="65"/>
      <c r="F49" s="8">
        <v>3.6</v>
      </c>
      <c r="G49" s="37" t="s">
        <v>69</v>
      </c>
      <c r="H49" s="8" t="s">
        <v>4</v>
      </c>
      <c r="I49" s="9">
        <v>1647.63</v>
      </c>
      <c r="J49" s="127">
        <v>13647.244094488187</v>
      </c>
      <c r="K49" s="39">
        <v>28556723.16</v>
      </c>
      <c r="L49" s="53"/>
      <c r="M49" s="1"/>
      <c r="N49" s="46"/>
      <c r="O49" s="66"/>
      <c r="P49" s="1"/>
      <c r="Q49" s="1"/>
      <c r="R49" s="1"/>
      <c r="S49" s="1"/>
      <c r="T49" s="1"/>
      <c r="U49" s="1"/>
      <c r="V49" s="1"/>
      <c r="W49" s="1"/>
      <c r="X49" s="1"/>
      <c r="Y49" s="1"/>
      <c r="Z49" s="1"/>
    </row>
    <row r="50" spans="1:26" ht="48">
      <c r="A50" s="1"/>
      <c r="B50" s="52"/>
      <c r="C50" s="65"/>
      <c r="D50" s="65"/>
      <c r="E50" s="65"/>
      <c r="F50" s="6"/>
      <c r="G50" s="36" t="s">
        <v>80</v>
      </c>
      <c r="H50" s="6"/>
      <c r="I50" s="6"/>
      <c r="J50" s="7"/>
      <c r="K50" s="41"/>
      <c r="L50" s="53"/>
      <c r="M50" s="1"/>
      <c r="N50" s="46"/>
      <c r="O50" s="66"/>
      <c r="P50" s="1"/>
      <c r="Q50" s="1"/>
      <c r="R50" s="1"/>
      <c r="S50" s="1"/>
      <c r="T50" s="1"/>
      <c r="U50" s="1"/>
      <c r="V50" s="1"/>
      <c r="W50" s="1"/>
      <c r="X50" s="1"/>
      <c r="Y50" s="1"/>
      <c r="Z50" s="1"/>
    </row>
    <row r="51" spans="1:26" ht="216" outlineLevel="1">
      <c r="A51" s="1"/>
      <c r="B51" s="52"/>
      <c r="C51" s="65"/>
      <c r="D51" s="65"/>
      <c r="E51" s="65"/>
      <c r="F51" s="8">
        <v>3.7</v>
      </c>
      <c r="G51" s="37" t="s">
        <v>81</v>
      </c>
      <c r="H51" s="8" t="s">
        <v>3</v>
      </c>
      <c r="I51" s="8">
        <v>864.21</v>
      </c>
      <c r="J51" s="128">
        <v>42246.45669291338</v>
      </c>
      <c r="K51" s="39">
        <v>46367459.130000003</v>
      </c>
      <c r="L51" s="53"/>
      <c r="M51" s="1"/>
      <c r="N51" s="46"/>
      <c r="O51" s="66"/>
      <c r="P51" s="1"/>
      <c r="Q51" s="1"/>
      <c r="R51" s="1"/>
      <c r="S51" s="1"/>
      <c r="T51" s="1"/>
      <c r="U51" s="1"/>
      <c r="V51" s="1"/>
      <c r="W51" s="1"/>
      <c r="X51" s="1"/>
      <c r="Y51" s="1"/>
      <c r="Z51" s="1"/>
    </row>
    <row r="52" spans="1:26" ht="180" outlineLevel="1">
      <c r="A52" s="1"/>
      <c r="B52" s="52"/>
      <c r="C52" s="65"/>
      <c r="D52" s="65"/>
      <c r="E52" s="65"/>
      <c r="F52" s="8">
        <v>3.8</v>
      </c>
      <c r="G52" s="37" t="s">
        <v>82</v>
      </c>
      <c r="H52" s="8" t="s">
        <v>4</v>
      </c>
      <c r="I52" s="9">
        <v>1647.63</v>
      </c>
      <c r="J52" s="128">
        <v>236466.92913385824</v>
      </c>
      <c r="K52" s="39">
        <v>494804708.19000006</v>
      </c>
      <c r="L52" s="53"/>
      <c r="M52" s="1"/>
      <c r="N52" s="46"/>
      <c r="O52" s="66"/>
      <c r="P52" s="1"/>
      <c r="Q52" s="1"/>
      <c r="R52" s="1"/>
      <c r="S52" s="1"/>
      <c r="T52" s="1"/>
      <c r="U52" s="1"/>
      <c r="V52" s="1"/>
      <c r="W52" s="1"/>
      <c r="X52" s="1"/>
      <c r="Y52" s="1"/>
      <c r="Z52" s="1"/>
    </row>
    <row r="53" spans="1:26" ht="216" outlineLevel="1">
      <c r="A53" s="1"/>
      <c r="B53" s="52"/>
      <c r="C53" s="65"/>
      <c r="D53" s="65"/>
      <c r="E53" s="65"/>
      <c r="F53" s="8">
        <v>3.9</v>
      </c>
      <c r="G53" s="37" t="s">
        <v>83</v>
      </c>
      <c r="H53" s="8" t="s">
        <v>4</v>
      </c>
      <c r="I53" s="9">
        <v>1647.63</v>
      </c>
      <c r="J53" s="128">
        <v>111378.74015748031</v>
      </c>
      <c r="K53" s="39">
        <v>233058911.13000003</v>
      </c>
      <c r="L53" s="53"/>
      <c r="M53" s="1"/>
      <c r="N53" s="46"/>
      <c r="O53" s="66"/>
      <c r="P53" s="1"/>
      <c r="Q53" s="1"/>
      <c r="R53" s="1"/>
      <c r="S53" s="1"/>
      <c r="T53" s="1"/>
      <c r="U53" s="1"/>
      <c r="V53" s="1"/>
      <c r="W53" s="1"/>
      <c r="X53" s="1"/>
      <c r="Y53" s="1"/>
      <c r="Z53" s="1"/>
    </row>
    <row r="54" spans="1:26" ht="84" outlineLevel="1">
      <c r="A54" s="1"/>
      <c r="B54" s="52"/>
      <c r="C54" s="65"/>
      <c r="D54" s="65"/>
      <c r="E54" s="65"/>
      <c r="F54" s="8">
        <v>3.1</v>
      </c>
      <c r="G54" s="37" t="s">
        <v>84</v>
      </c>
      <c r="H54" s="8" t="s">
        <v>3</v>
      </c>
      <c r="I54" s="8">
        <v>154.16999999999999</v>
      </c>
      <c r="J54" s="128">
        <v>86545.669291338578</v>
      </c>
      <c r="K54" s="39">
        <v>16945287.209999997</v>
      </c>
      <c r="L54" s="53"/>
      <c r="M54" s="1"/>
      <c r="N54" s="46"/>
      <c r="O54" s="66"/>
      <c r="P54" s="1"/>
      <c r="Q54" s="1"/>
      <c r="R54" s="1"/>
      <c r="S54" s="1"/>
      <c r="T54" s="1"/>
      <c r="U54" s="1"/>
      <c r="V54" s="1"/>
      <c r="W54" s="1"/>
      <c r="X54" s="1"/>
      <c r="Y54" s="1"/>
      <c r="Z54" s="1"/>
    </row>
    <row r="55" spans="1:26" ht="156" outlineLevel="1">
      <c r="A55" s="1"/>
      <c r="B55" s="52"/>
      <c r="C55" s="65"/>
      <c r="D55" s="65"/>
      <c r="E55" s="65"/>
      <c r="F55" s="8">
        <v>3.1</v>
      </c>
      <c r="G55" s="37" t="s">
        <v>85</v>
      </c>
      <c r="H55" s="8" t="s">
        <v>2</v>
      </c>
      <c r="I55" s="8">
        <v>32</v>
      </c>
      <c r="J55" s="128">
        <v>117141.73228346456</v>
      </c>
      <c r="K55" s="39">
        <v>4760640</v>
      </c>
      <c r="L55" s="53"/>
      <c r="M55" s="1"/>
      <c r="N55" s="46"/>
      <c r="O55" s="66"/>
      <c r="P55" s="1"/>
      <c r="Q55" s="1"/>
      <c r="R55" s="1"/>
      <c r="S55" s="1"/>
      <c r="T55" s="1"/>
      <c r="U55" s="1"/>
      <c r="V55" s="1"/>
      <c r="W55" s="1"/>
      <c r="X55" s="1"/>
      <c r="Y55" s="1"/>
      <c r="Z55" s="1"/>
    </row>
    <row r="56" spans="1:26" ht="24" outlineLevel="1">
      <c r="A56" s="1"/>
      <c r="B56" s="52"/>
      <c r="C56" s="65"/>
      <c r="D56" s="65"/>
      <c r="E56" s="65"/>
      <c r="F56" s="8">
        <v>3.1</v>
      </c>
      <c r="G56" s="37" t="s">
        <v>86</v>
      </c>
      <c r="H56" s="8" t="s">
        <v>4</v>
      </c>
      <c r="I56" s="8">
        <v>769.54</v>
      </c>
      <c r="J56" s="128">
        <v>53663.779527559047</v>
      </c>
      <c r="K56" s="39">
        <v>52446459.619999997</v>
      </c>
      <c r="L56" s="53"/>
      <c r="M56" s="1"/>
      <c r="N56" s="46"/>
      <c r="O56" s="66"/>
      <c r="P56" s="1"/>
      <c r="Q56" s="1"/>
      <c r="R56" s="1"/>
      <c r="S56" s="1"/>
      <c r="T56" s="1"/>
      <c r="U56" s="1"/>
      <c r="V56" s="1"/>
      <c r="W56" s="1"/>
      <c r="X56" s="1"/>
      <c r="Y56" s="1"/>
      <c r="Z56" s="1"/>
    </row>
    <row r="57" spans="1:26" ht="60" outlineLevel="1">
      <c r="A57" s="1"/>
      <c r="B57" s="52"/>
      <c r="C57" s="65"/>
      <c r="D57" s="65"/>
      <c r="E57" s="65"/>
      <c r="F57" s="5">
        <v>4</v>
      </c>
      <c r="G57" s="36" t="s">
        <v>87</v>
      </c>
      <c r="H57" s="6"/>
      <c r="I57" s="5" t="s">
        <v>88</v>
      </c>
      <c r="J57" s="10" t="s">
        <v>88</v>
      </c>
      <c r="K57" s="42" t="s">
        <v>88</v>
      </c>
      <c r="L57" s="53"/>
      <c r="M57" s="1"/>
      <c r="N57" s="46"/>
      <c r="O57" s="66"/>
      <c r="P57" s="1"/>
      <c r="Q57" s="1"/>
      <c r="R57" s="1"/>
      <c r="S57" s="1"/>
      <c r="T57" s="1"/>
      <c r="U57" s="1"/>
      <c r="V57" s="1"/>
      <c r="W57" s="1"/>
      <c r="X57" s="1"/>
      <c r="Y57" s="1"/>
      <c r="Z57" s="1"/>
    </row>
    <row r="58" spans="1:26" ht="120" outlineLevel="1">
      <c r="A58" s="1"/>
      <c r="B58" s="52"/>
      <c r="C58" s="65"/>
      <c r="D58" s="65"/>
      <c r="E58" s="65"/>
      <c r="F58" s="8">
        <v>4.0999999999999996</v>
      </c>
      <c r="G58" s="37" t="s">
        <v>89</v>
      </c>
      <c r="H58" s="8" t="s">
        <v>2</v>
      </c>
      <c r="I58" s="8">
        <v>36</v>
      </c>
      <c r="J58" s="129">
        <v>32488.188976377951</v>
      </c>
      <c r="K58" s="39">
        <v>1485360</v>
      </c>
      <c r="L58" s="53"/>
      <c r="M58" s="1"/>
      <c r="N58" s="46"/>
      <c r="O58" s="66"/>
      <c r="P58" s="1"/>
      <c r="Q58" s="1"/>
      <c r="R58" s="1"/>
      <c r="S58" s="1"/>
      <c r="T58" s="1"/>
      <c r="U58" s="1"/>
      <c r="V58" s="1"/>
      <c r="W58" s="1"/>
      <c r="X58" s="1"/>
      <c r="Y58" s="1"/>
      <c r="Z58" s="1"/>
    </row>
    <row r="59" spans="1:26" ht="120" outlineLevel="1">
      <c r="A59" s="1"/>
      <c r="B59" s="52"/>
      <c r="C59" s="65"/>
      <c r="D59" s="65"/>
      <c r="E59" s="65"/>
      <c r="F59" s="8">
        <v>4.2</v>
      </c>
      <c r="G59" s="37" t="s">
        <v>90</v>
      </c>
      <c r="H59" s="8" t="s">
        <v>2</v>
      </c>
      <c r="I59" s="8">
        <v>35</v>
      </c>
      <c r="J59" s="129">
        <v>53574.803149606298</v>
      </c>
      <c r="K59" s="39">
        <v>2381400</v>
      </c>
      <c r="L59" s="53"/>
      <c r="M59" s="1"/>
      <c r="N59" s="46"/>
      <c r="O59" s="66"/>
      <c r="P59" s="1"/>
      <c r="Q59" s="1"/>
      <c r="R59" s="1"/>
      <c r="S59" s="1"/>
      <c r="T59" s="1"/>
      <c r="U59" s="1"/>
      <c r="V59" s="1"/>
      <c r="W59" s="1"/>
      <c r="X59" s="1"/>
      <c r="Y59" s="1"/>
      <c r="Z59" s="1"/>
    </row>
    <row r="60" spans="1:26" ht="132" outlineLevel="1">
      <c r="A60" s="1"/>
      <c r="B60" s="52"/>
      <c r="C60" s="65"/>
      <c r="D60" s="65"/>
      <c r="E60" s="65"/>
      <c r="F60" s="8">
        <v>4.3</v>
      </c>
      <c r="G60" s="37" t="s">
        <v>91</v>
      </c>
      <c r="H60" s="8" t="s">
        <v>2</v>
      </c>
      <c r="I60" s="8">
        <v>14</v>
      </c>
      <c r="J60" s="129">
        <v>45453.543307086613</v>
      </c>
      <c r="K60" s="39">
        <v>808164</v>
      </c>
      <c r="L60" s="53"/>
      <c r="M60" s="1"/>
      <c r="N60" s="46"/>
      <c r="O60" s="66"/>
      <c r="P60" s="1"/>
      <c r="Q60" s="1"/>
      <c r="R60" s="1"/>
      <c r="S60" s="1"/>
      <c r="T60" s="1"/>
      <c r="U60" s="1"/>
      <c r="V60" s="1"/>
      <c r="W60" s="1"/>
      <c r="X60" s="1"/>
      <c r="Y60" s="1"/>
      <c r="Z60" s="1"/>
    </row>
    <row r="61" spans="1:26" ht="108" outlineLevel="1">
      <c r="A61" s="1"/>
      <c r="B61" s="52"/>
      <c r="C61" s="65"/>
      <c r="D61" s="65"/>
      <c r="E61" s="65"/>
      <c r="F61" s="8">
        <v>4.4000000000000004</v>
      </c>
      <c r="G61" s="37" t="s">
        <v>92</v>
      </c>
      <c r="H61" s="8" t="s">
        <v>2</v>
      </c>
      <c r="I61" s="8">
        <v>3</v>
      </c>
      <c r="J61" s="129">
        <v>45453.543307086613</v>
      </c>
      <c r="K61" s="39">
        <v>173178</v>
      </c>
      <c r="L61" s="53"/>
      <c r="M61" s="1"/>
      <c r="N61" s="46"/>
      <c r="O61" s="66"/>
      <c r="P61" s="1"/>
      <c r="Q61" s="1"/>
      <c r="R61" s="1"/>
      <c r="S61" s="1"/>
      <c r="T61" s="1"/>
      <c r="U61" s="1"/>
      <c r="V61" s="1"/>
      <c r="W61" s="1"/>
      <c r="X61" s="1"/>
      <c r="Y61" s="1"/>
      <c r="Z61" s="1"/>
    </row>
    <row r="62" spans="1:26" ht="108" outlineLevel="1">
      <c r="A62" s="1"/>
      <c r="B62" s="52"/>
      <c r="C62" s="65"/>
      <c r="D62" s="65"/>
      <c r="E62" s="65"/>
      <c r="F62" s="8">
        <v>4.5</v>
      </c>
      <c r="G62" s="37" t="s">
        <v>93</v>
      </c>
      <c r="H62" s="8" t="s">
        <v>2</v>
      </c>
      <c r="I62" s="8">
        <v>46</v>
      </c>
      <c r="J62" s="129">
        <v>45141.73228346456</v>
      </c>
      <c r="K62" s="39">
        <v>2637180</v>
      </c>
      <c r="L62" s="53"/>
      <c r="M62" s="1"/>
      <c r="N62" s="46"/>
      <c r="O62" s="66"/>
      <c r="P62" s="1"/>
      <c r="Q62" s="1"/>
      <c r="R62" s="1"/>
      <c r="S62" s="1"/>
      <c r="T62" s="1"/>
      <c r="U62" s="1"/>
      <c r="V62" s="1"/>
      <c r="W62" s="1"/>
      <c r="X62" s="1"/>
      <c r="Y62" s="1"/>
      <c r="Z62" s="1"/>
    </row>
    <row r="63" spans="1:26" ht="108" outlineLevel="1">
      <c r="A63" s="1"/>
      <c r="B63" s="52"/>
      <c r="C63" s="65"/>
      <c r="D63" s="65"/>
      <c r="E63" s="65"/>
      <c r="F63" s="8">
        <v>4.5999999999999996</v>
      </c>
      <c r="G63" s="37" t="s">
        <v>94</v>
      </c>
      <c r="H63" s="8" t="s">
        <v>2</v>
      </c>
      <c r="I63" s="8">
        <v>60</v>
      </c>
      <c r="J63" s="129">
        <v>45141.73228346456</v>
      </c>
      <c r="K63" s="39">
        <v>3439800</v>
      </c>
      <c r="L63" s="53"/>
      <c r="M63" s="1"/>
      <c r="N63" s="46"/>
      <c r="O63" s="66"/>
      <c r="P63" s="1"/>
      <c r="Q63" s="1"/>
      <c r="R63" s="1"/>
      <c r="S63" s="1"/>
      <c r="T63" s="1"/>
      <c r="U63" s="1"/>
      <c r="V63" s="1"/>
      <c r="W63" s="1"/>
      <c r="X63" s="1"/>
      <c r="Y63" s="1"/>
      <c r="Z63" s="1"/>
    </row>
    <row r="64" spans="1:26" ht="144" outlineLevel="1">
      <c r="A64" s="1"/>
      <c r="B64" s="52"/>
      <c r="C64" s="65"/>
      <c r="D64" s="65"/>
      <c r="E64" s="65"/>
      <c r="F64" s="8">
        <v>4.7</v>
      </c>
      <c r="G64" s="37" t="s">
        <v>95</v>
      </c>
      <c r="H64" s="8" t="s">
        <v>2</v>
      </c>
      <c r="I64" s="8">
        <v>102</v>
      </c>
      <c r="J64" s="129">
        <v>97966.14173228346</v>
      </c>
      <c r="K64" s="39">
        <v>12690534</v>
      </c>
      <c r="L64" s="53"/>
      <c r="M64" s="1"/>
      <c r="N64" s="46"/>
      <c r="O64" s="66"/>
      <c r="P64" s="1"/>
      <c r="Q64" s="1"/>
      <c r="R64" s="1"/>
      <c r="S64" s="1"/>
      <c r="T64" s="1"/>
      <c r="U64" s="1"/>
      <c r="V64" s="1"/>
      <c r="W64" s="1"/>
      <c r="X64" s="1"/>
      <c r="Y64" s="1"/>
      <c r="Z64" s="1"/>
    </row>
    <row r="65" spans="1:26" ht="144" outlineLevel="1">
      <c r="A65" s="1"/>
      <c r="B65" s="52"/>
      <c r="C65" s="65"/>
      <c r="D65" s="65"/>
      <c r="E65" s="65"/>
      <c r="F65" s="8">
        <v>4.8</v>
      </c>
      <c r="G65" s="37" t="s">
        <v>96</v>
      </c>
      <c r="H65" s="8" t="s">
        <v>2</v>
      </c>
      <c r="I65" s="8">
        <v>58</v>
      </c>
      <c r="J65" s="129">
        <v>88554.330708661408</v>
      </c>
      <c r="K65" s="39">
        <v>6522912</v>
      </c>
      <c r="L65" s="53"/>
      <c r="M65" s="1"/>
      <c r="N65" s="46"/>
      <c r="O65" s="66"/>
      <c r="P65" s="1"/>
      <c r="Q65" s="1"/>
      <c r="R65" s="1"/>
      <c r="S65" s="1"/>
      <c r="T65" s="1"/>
      <c r="U65" s="1"/>
      <c r="V65" s="1"/>
      <c r="W65" s="1"/>
      <c r="X65" s="1"/>
      <c r="Y65" s="1"/>
      <c r="Z65" s="1"/>
    </row>
    <row r="66" spans="1:26" ht="84" outlineLevel="1">
      <c r="A66" s="1"/>
      <c r="B66" s="52"/>
      <c r="C66" s="65"/>
      <c r="D66" s="65"/>
      <c r="E66" s="65"/>
      <c r="F66" s="6"/>
      <c r="G66" s="38" t="s">
        <v>97</v>
      </c>
      <c r="H66" s="6"/>
      <c r="I66" s="6"/>
      <c r="J66" s="7"/>
      <c r="K66" s="41"/>
      <c r="L66" s="53"/>
      <c r="M66" s="1"/>
      <c r="N66" s="46"/>
      <c r="O66" s="66"/>
      <c r="P66" s="1"/>
      <c r="Q66" s="1"/>
      <c r="R66" s="1"/>
      <c r="S66" s="1"/>
      <c r="T66" s="1"/>
      <c r="U66" s="1"/>
      <c r="V66" s="1"/>
      <c r="W66" s="1"/>
      <c r="X66" s="1"/>
      <c r="Y66" s="1"/>
      <c r="Z66" s="1"/>
    </row>
    <row r="67" spans="1:26" ht="409.5" customHeight="1" outlineLevel="1">
      <c r="A67" s="1"/>
      <c r="B67" s="52"/>
      <c r="C67" s="65"/>
      <c r="D67" s="65"/>
      <c r="E67" s="65"/>
      <c r="F67" s="267" t="s">
        <v>9</v>
      </c>
      <c r="G67" s="267" t="s">
        <v>296</v>
      </c>
      <c r="H67" s="267" t="s">
        <v>2</v>
      </c>
      <c r="I67" s="267">
        <v>8</v>
      </c>
      <c r="J67" s="274">
        <v>259126</v>
      </c>
      <c r="K67" s="274">
        <v>2073008</v>
      </c>
      <c r="L67" s="53"/>
      <c r="M67" s="1"/>
      <c r="N67" s="46"/>
      <c r="O67" s="66"/>
      <c r="P67" s="1"/>
      <c r="Q67" s="1"/>
      <c r="R67" s="1"/>
      <c r="S67" s="1"/>
      <c r="T67" s="1"/>
      <c r="U67" s="1"/>
      <c r="V67" s="1"/>
      <c r="W67" s="1"/>
      <c r="X67" s="1"/>
      <c r="Y67" s="1"/>
      <c r="Z67" s="1"/>
    </row>
    <row r="68" spans="1:26" outlineLevel="1">
      <c r="A68" s="1"/>
      <c r="B68" s="52"/>
      <c r="C68" s="65"/>
      <c r="D68" s="65"/>
      <c r="E68" s="65"/>
      <c r="F68" s="277"/>
      <c r="G68" s="279"/>
      <c r="H68" s="277"/>
      <c r="I68" s="277"/>
      <c r="J68" s="278"/>
      <c r="K68" s="278"/>
      <c r="L68" s="53"/>
      <c r="M68" s="1"/>
      <c r="N68" s="46"/>
      <c r="O68" s="66"/>
      <c r="P68" s="1"/>
      <c r="Q68" s="1"/>
      <c r="R68" s="1"/>
      <c r="S68" s="1"/>
      <c r="T68" s="1"/>
      <c r="U68" s="1"/>
      <c r="V68" s="1"/>
      <c r="W68" s="1"/>
      <c r="X68" s="1"/>
      <c r="Y68" s="1"/>
      <c r="Z68" s="1"/>
    </row>
    <row r="69" spans="1:26" outlineLevel="1">
      <c r="A69" s="1"/>
      <c r="B69" s="52"/>
      <c r="C69" s="65"/>
      <c r="D69" s="65"/>
      <c r="E69" s="65"/>
      <c r="F69" s="277"/>
      <c r="G69" s="279"/>
      <c r="H69" s="277"/>
      <c r="I69" s="277"/>
      <c r="J69" s="278"/>
      <c r="K69" s="278"/>
      <c r="L69" s="53"/>
      <c r="M69" s="1"/>
      <c r="N69" s="46"/>
      <c r="O69" s="66"/>
      <c r="P69" s="1"/>
      <c r="Q69" s="1"/>
      <c r="R69" s="1"/>
      <c r="S69" s="1"/>
      <c r="T69" s="1"/>
      <c r="U69" s="1"/>
      <c r="V69" s="1"/>
      <c r="W69" s="1"/>
      <c r="X69" s="1"/>
      <c r="Y69" s="1"/>
      <c r="Z69" s="1"/>
    </row>
    <row r="70" spans="1:26" outlineLevel="1">
      <c r="A70" s="1"/>
      <c r="B70" s="52"/>
      <c r="C70" s="65"/>
      <c r="D70" s="65"/>
      <c r="E70" s="65"/>
      <c r="F70" s="277"/>
      <c r="G70" s="279"/>
      <c r="H70" s="277"/>
      <c r="I70" s="277"/>
      <c r="J70" s="278"/>
      <c r="K70" s="278"/>
      <c r="L70" s="53"/>
      <c r="M70" s="1"/>
      <c r="N70" s="46"/>
      <c r="O70" s="66"/>
      <c r="P70" s="1"/>
      <c r="Q70" s="1"/>
      <c r="R70" s="1"/>
      <c r="S70" s="1"/>
      <c r="T70" s="1"/>
      <c r="U70" s="1"/>
      <c r="V70" s="1"/>
      <c r="W70" s="1"/>
      <c r="X70" s="1"/>
      <c r="Y70" s="1"/>
      <c r="Z70" s="1"/>
    </row>
    <row r="71" spans="1:26" outlineLevel="1">
      <c r="A71" s="1"/>
      <c r="B71" s="52"/>
      <c r="C71" s="65"/>
      <c r="D71" s="65"/>
      <c r="E71" s="65"/>
      <c r="F71" s="277"/>
      <c r="G71" s="279"/>
      <c r="H71" s="277"/>
      <c r="I71" s="277"/>
      <c r="J71" s="278"/>
      <c r="K71" s="278"/>
      <c r="L71" s="53"/>
      <c r="M71" s="1"/>
      <c r="N71" s="46"/>
      <c r="O71" s="66"/>
      <c r="P71" s="1"/>
      <c r="Q71" s="1"/>
      <c r="R71" s="1"/>
      <c r="S71" s="1"/>
      <c r="T71" s="1"/>
      <c r="U71" s="1"/>
      <c r="V71" s="1"/>
      <c r="W71" s="1"/>
      <c r="X71" s="1"/>
      <c r="Y71" s="1"/>
      <c r="Z71" s="1"/>
    </row>
    <row r="72" spans="1:26" outlineLevel="1">
      <c r="A72" s="1"/>
      <c r="B72" s="52"/>
      <c r="C72" s="65"/>
      <c r="D72" s="65"/>
      <c r="E72" s="65"/>
      <c r="F72" s="277"/>
      <c r="G72" s="279"/>
      <c r="H72" s="277"/>
      <c r="I72" s="277"/>
      <c r="J72" s="278"/>
      <c r="K72" s="278"/>
      <c r="L72" s="53"/>
      <c r="M72" s="1"/>
      <c r="N72" s="46"/>
      <c r="O72" s="66"/>
      <c r="P72" s="1"/>
      <c r="Q72" s="1"/>
      <c r="R72" s="1"/>
      <c r="S72" s="1"/>
      <c r="T72" s="1"/>
      <c r="U72" s="1"/>
      <c r="V72" s="1"/>
      <c r="W72" s="1"/>
      <c r="X72" s="1"/>
      <c r="Y72" s="1"/>
      <c r="Z72" s="1"/>
    </row>
    <row r="73" spans="1:26" outlineLevel="1">
      <c r="A73" s="1"/>
      <c r="B73" s="52"/>
      <c r="C73" s="65"/>
      <c r="D73" s="65"/>
      <c r="E73" s="65"/>
      <c r="F73" s="277"/>
      <c r="G73" s="279"/>
      <c r="H73" s="277"/>
      <c r="I73" s="277"/>
      <c r="J73" s="278"/>
      <c r="K73" s="278"/>
      <c r="L73" s="53"/>
      <c r="M73" s="1"/>
      <c r="N73" s="46"/>
      <c r="O73" s="66"/>
      <c r="P73" s="1"/>
      <c r="Q73" s="1"/>
      <c r="R73" s="1"/>
      <c r="S73" s="1"/>
      <c r="T73" s="1"/>
      <c r="U73" s="1"/>
      <c r="V73" s="1"/>
      <c r="W73" s="1"/>
      <c r="X73" s="1"/>
      <c r="Y73" s="1"/>
      <c r="Z73" s="1"/>
    </row>
    <row r="74" spans="1:26" outlineLevel="1">
      <c r="A74" s="1"/>
      <c r="B74" s="52"/>
      <c r="C74" s="65"/>
      <c r="D74" s="65"/>
      <c r="E74" s="65"/>
      <c r="F74" s="277"/>
      <c r="G74" s="279"/>
      <c r="H74" s="277"/>
      <c r="I74" s="277"/>
      <c r="J74" s="278"/>
      <c r="K74" s="278"/>
      <c r="L74" s="53"/>
      <c r="M74" s="1"/>
      <c r="N74" s="46"/>
      <c r="O74" s="66"/>
      <c r="P74" s="1"/>
      <c r="Q74" s="1"/>
      <c r="R74" s="1"/>
      <c r="S74" s="1"/>
      <c r="T74" s="1"/>
      <c r="U74" s="1"/>
      <c r="V74" s="1"/>
      <c r="W74" s="1"/>
      <c r="X74" s="1"/>
      <c r="Y74" s="1"/>
      <c r="Z74" s="1"/>
    </row>
    <row r="75" spans="1:26" outlineLevel="1">
      <c r="A75" s="1"/>
      <c r="B75" s="52"/>
      <c r="C75" s="65"/>
      <c r="D75" s="65"/>
      <c r="E75" s="65"/>
      <c r="F75" s="277"/>
      <c r="G75" s="279"/>
      <c r="H75" s="277"/>
      <c r="I75" s="277"/>
      <c r="J75" s="278"/>
      <c r="K75" s="278"/>
      <c r="L75" s="53"/>
      <c r="M75" s="1"/>
      <c r="N75" s="46"/>
      <c r="O75" s="66"/>
      <c r="P75" s="1"/>
      <c r="Q75" s="1"/>
      <c r="R75" s="1"/>
      <c r="S75" s="1"/>
      <c r="T75" s="1"/>
      <c r="U75" s="1"/>
      <c r="V75" s="1"/>
      <c r="W75" s="1"/>
      <c r="X75" s="1"/>
      <c r="Y75" s="1"/>
      <c r="Z75" s="1"/>
    </row>
    <row r="76" spans="1:26" outlineLevel="1">
      <c r="A76" s="1"/>
      <c r="B76" s="52"/>
      <c r="C76" s="65"/>
      <c r="D76" s="65"/>
      <c r="E76" s="65"/>
      <c r="F76" s="268"/>
      <c r="G76" s="280"/>
      <c r="H76" s="268"/>
      <c r="I76" s="268"/>
      <c r="J76" s="275"/>
      <c r="K76" s="275"/>
      <c r="L76" s="53"/>
      <c r="M76" s="1"/>
      <c r="N76" s="46"/>
      <c r="O76" s="66"/>
      <c r="P76" s="1"/>
      <c r="Q76" s="1"/>
      <c r="R76" s="1"/>
      <c r="S76" s="1"/>
      <c r="T76" s="1"/>
      <c r="U76" s="1"/>
      <c r="V76" s="1"/>
      <c r="W76" s="1"/>
      <c r="X76" s="1"/>
      <c r="Y76" s="1"/>
      <c r="Z76" s="1"/>
    </row>
    <row r="77" spans="1:26" ht="372" outlineLevel="1">
      <c r="A77" s="1"/>
      <c r="B77" s="52"/>
      <c r="C77" s="65"/>
      <c r="D77" s="65"/>
      <c r="E77" s="65"/>
      <c r="F77" s="267" t="s">
        <v>40</v>
      </c>
      <c r="G77" s="37" t="s">
        <v>98</v>
      </c>
      <c r="H77" s="267" t="s">
        <v>2</v>
      </c>
      <c r="I77" s="267">
        <v>4</v>
      </c>
      <c r="J77" s="274">
        <v>7549246</v>
      </c>
      <c r="K77" s="274">
        <v>30196984</v>
      </c>
      <c r="L77" s="53"/>
      <c r="M77" s="1"/>
      <c r="N77" s="46"/>
      <c r="O77" s="66"/>
      <c r="P77" s="1"/>
      <c r="Q77" s="1"/>
      <c r="R77" s="1"/>
      <c r="S77" s="1"/>
      <c r="T77" s="1"/>
      <c r="U77" s="1"/>
      <c r="V77" s="1"/>
      <c r="W77" s="1"/>
      <c r="X77" s="1"/>
      <c r="Y77" s="1"/>
      <c r="Z77" s="1"/>
    </row>
    <row r="78" spans="1:26" ht="36" outlineLevel="1">
      <c r="A78" s="1"/>
      <c r="B78" s="52"/>
      <c r="C78" s="65"/>
      <c r="D78" s="65"/>
      <c r="E78" s="65"/>
      <c r="F78" s="277"/>
      <c r="G78" s="37" t="s">
        <v>99</v>
      </c>
      <c r="H78" s="277"/>
      <c r="I78" s="277"/>
      <c r="J78" s="278"/>
      <c r="K78" s="278"/>
      <c r="L78" s="53"/>
      <c r="M78" s="1"/>
      <c r="N78" s="46"/>
      <c r="O78" s="66"/>
      <c r="P78" s="1"/>
      <c r="Q78" s="1"/>
      <c r="R78" s="1"/>
      <c r="S78" s="1"/>
      <c r="T78" s="1"/>
      <c r="U78" s="1"/>
      <c r="V78" s="1"/>
      <c r="W78" s="1"/>
      <c r="X78" s="1"/>
      <c r="Y78" s="1"/>
      <c r="Z78" s="1"/>
    </row>
    <row r="79" spans="1:26" outlineLevel="1">
      <c r="A79" s="1"/>
      <c r="B79" s="52"/>
      <c r="C79" s="65"/>
      <c r="D79" s="65"/>
      <c r="E79" s="65"/>
      <c r="F79" s="277"/>
      <c r="G79" s="37" t="s">
        <v>100</v>
      </c>
      <c r="H79" s="277"/>
      <c r="I79" s="277"/>
      <c r="J79" s="278"/>
      <c r="K79" s="278"/>
      <c r="L79" s="53"/>
      <c r="M79" s="1"/>
      <c r="N79" s="46"/>
      <c r="O79" s="66"/>
      <c r="P79" s="1"/>
      <c r="Q79" s="1"/>
      <c r="R79" s="1"/>
      <c r="S79" s="1"/>
      <c r="T79" s="1"/>
      <c r="U79" s="1"/>
      <c r="V79" s="1"/>
      <c r="W79" s="1"/>
      <c r="X79" s="1"/>
      <c r="Y79" s="1"/>
      <c r="Z79" s="1"/>
    </row>
    <row r="80" spans="1:26" ht="24" outlineLevel="1">
      <c r="A80" s="1"/>
      <c r="B80" s="52"/>
      <c r="C80" s="65"/>
      <c r="D80" s="65"/>
      <c r="E80" s="65"/>
      <c r="F80" s="277"/>
      <c r="G80" s="37" t="s">
        <v>101</v>
      </c>
      <c r="H80" s="277"/>
      <c r="I80" s="277"/>
      <c r="J80" s="278"/>
      <c r="K80" s="278"/>
      <c r="L80" s="53"/>
      <c r="M80" s="1"/>
      <c r="N80" s="46"/>
      <c r="O80" s="66"/>
      <c r="P80" s="1"/>
      <c r="Q80" s="1"/>
      <c r="R80" s="1"/>
      <c r="S80" s="1"/>
      <c r="T80" s="1"/>
      <c r="U80" s="1"/>
      <c r="V80" s="1"/>
      <c r="W80" s="1"/>
      <c r="X80" s="1"/>
      <c r="Y80" s="1"/>
      <c r="Z80" s="1"/>
    </row>
    <row r="81" spans="1:26" ht="24" outlineLevel="1">
      <c r="A81" s="1"/>
      <c r="B81" s="52"/>
      <c r="C81" s="65"/>
      <c r="D81" s="65"/>
      <c r="E81" s="65"/>
      <c r="F81" s="277"/>
      <c r="G81" s="37" t="s">
        <v>102</v>
      </c>
      <c r="H81" s="277"/>
      <c r="I81" s="277"/>
      <c r="J81" s="278"/>
      <c r="K81" s="278"/>
      <c r="L81" s="53"/>
      <c r="M81" s="1"/>
      <c r="N81" s="46"/>
      <c r="O81" s="66"/>
      <c r="P81" s="1"/>
      <c r="Q81" s="1"/>
      <c r="R81" s="1"/>
      <c r="S81" s="1"/>
      <c r="T81" s="1"/>
      <c r="U81" s="1"/>
      <c r="V81" s="1"/>
      <c r="W81" s="1"/>
      <c r="X81" s="1"/>
      <c r="Y81" s="1"/>
      <c r="Z81" s="1"/>
    </row>
    <row r="82" spans="1:26" ht="36" outlineLevel="1">
      <c r="A82" s="1"/>
      <c r="B82" s="52"/>
      <c r="C82" s="65"/>
      <c r="D82" s="65"/>
      <c r="E82" s="65"/>
      <c r="F82" s="277"/>
      <c r="G82" s="37" t="s">
        <v>103</v>
      </c>
      <c r="H82" s="277"/>
      <c r="I82" s="277"/>
      <c r="J82" s="278"/>
      <c r="K82" s="278"/>
      <c r="L82" s="53"/>
      <c r="M82" s="1"/>
      <c r="N82" s="46"/>
      <c r="O82" s="66"/>
      <c r="P82" s="1"/>
      <c r="Q82" s="1"/>
      <c r="R82" s="1"/>
      <c r="S82" s="1"/>
      <c r="T82" s="1"/>
      <c r="U82" s="1"/>
      <c r="V82" s="1"/>
      <c r="W82" s="1"/>
      <c r="X82" s="1"/>
      <c r="Y82" s="1"/>
      <c r="Z82" s="1"/>
    </row>
    <row r="83" spans="1:26" ht="48" outlineLevel="1">
      <c r="A83" s="1"/>
      <c r="B83" s="52"/>
      <c r="C83" s="65"/>
      <c r="D83" s="65"/>
      <c r="E83" s="65"/>
      <c r="F83" s="277"/>
      <c r="G83" s="37" t="s">
        <v>104</v>
      </c>
      <c r="H83" s="277"/>
      <c r="I83" s="277"/>
      <c r="J83" s="278"/>
      <c r="K83" s="278"/>
      <c r="L83" s="53"/>
      <c r="M83" s="1"/>
      <c r="N83" s="46"/>
      <c r="O83" s="66"/>
      <c r="P83" s="1"/>
      <c r="Q83" s="1"/>
      <c r="R83" s="1"/>
      <c r="S83" s="1"/>
      <c r="T83" s="1"/>
      <c r="U83" s="1"/>
      <c r="V83" s="1"/>
      <c r="W83" s="1"/>
      <c r="X83" s="1"/>
      <c r="Y83" s="1"/>
      <c r="Z83" s="1"/>
    </row>
    <row r="84" spans="1:26" ht="36" outlineLevel="1">
      <c r="A84" s="1"/>
      <c r="B84" s="52"/>
      <c r="C84" s="65"/>
      <c r="D84" s="65"/>
      <c r="E84" s="65"/>
      <c r="F84" s="277"/>
      <c r="G84" s="37" t="s">
        <v>105</v>
      </c>
      <c r="H84" s="277"/>
      <c r="I84" s="277"/>
      <c r="J84" s="278"/>
      <c r="K84" s="278"/>
      <c r="L84" s="53"/>
      <c r="M84" s="1"/>
      <c r="N84" s="46"/>
      <c r="O84" s="66"/>
      <c r="P84" s="1"/>
      <c r="Q84" s="1"/>
      <c r="R84" s="1"/>
      <c r="S84" s="1"/>
      <c r="T84" s="1"/>
      <c r="U84" s="1"/>
      <c r="V84" s="1"/>
      <c r="W84" s="1"/>
      <c r="X84" s="1"/>
      <c r="Y84" s="1"/>
      <c r="Z84" s="1"/>
    </row>
    <row r="85" spans="1:26" ht="84" outlineLevel="1">
      <c r="A85" s="1"/>
      <c r="B85" s="52"/>
      <c r="C85" s="65"/>
      <c r="D85" s="65"/>
      <c r="E85" s="65"/>
      <c r="F85" s="268"/>
      <c r="G85" s="37" t="s">
        <v>106</v>
      </c>
      <c r="H85" s="268"/>
      <c r="I85" s="268"/>
      <c r="J85" s="275"/>
      <c r="K85" s="275"/>
      <c r="L85" s="53"/>
      <c r="M85" s="1"/>
      <c r="N85" s="46"/>
      <c r="O85" s="66"/>
      <c r="P85" s="1"/>
      <c r="Q85" s="1"/>
      <c r="R85" s="1"/>
      <c r="S85" s="1"/>
      <c r="T85" s="1"/>
      <c r="U85" s="1"/>
      <c r="V85" s="1"/>
      <c r="W85" s="1"/>
      <c r="X85" s="1"/>
      <c r="Y85" s="1"/>
      <c r="Z85" s="1"/>
    </row>
    <row r="86" spans="1:26" ht="409.5" customHeight="1" outlineLevel="1">
      <c r="A86" s="1"/>
      <c r="B86" s="52"/>
      <c r="C86" s="65"/>
      <c r="D86" s="65"/>
      <c r="E86" s="65"/>
      <c r="F86" s="267" t="s">
        <v>42</v>
      </c>
      <c r="G86" s="267" t="s">
        <v>297</v>
      </c>
      <c r="H86" s="267" t="s">
        <v>2</v>
      </c>
      <c r="I86" s="267">
        <v>11</v>
      </c>
      <c r="J86" s="274">
        <v>5242977</v>
      </c>
      <c r="K86" s="274">
        <v>57672747</v>
      </c>
      <c r="L86" s="53"/>
      <c r="M86" s="1"/>
      <c r="N86" s="46"/>
      <c r="O86" s="66"/>
      <c r="P86" s="1"/>
      <c r="Q86" s="1"/>
      <c r="R86" s="1"/>
      <c r="S86" s="1"/>
      <c r="T86" s="1"/>
      <c r="U86" s="1"/>
      <c r="V86" s="1"/>
      <c r="W86" s="1"/>
      <c r="X86" s="1"/>
      <c r="Y86" s="1"/>
      <c r="Z86" s="1"/>
    </row>
    <row r="87" spans="1:26" outlineLevel="1">
      <c r="A87" s="1"/>
      <c r="B87" s="52"/>
      <c r="C87" s="65"/>
      <c r="D87" s="65"/>
      <c r="E87" s="65"/>
      <c r="F87" s="277"/>
      <c r="G87" s="279"/>
      <c r="H87" s="277"/>
      <c r="I87" s="277"/>
      <c r="J87" s="278"/>
      <c r="K87" s="278"/>
      <c r="L87" s="53"/>
      <c r="M87" s="1"/>
      <c r="N87" s="46"/>
      <c r="O87" s="66"/>
      <c r="P87" s="1"/>
      <c r="Q87" s="1"/>
      <c r="R87" s="1"/>
      <c r="S87" s="1"/>
      <c r="T87" s="1"/>
      <c r="U87" s="1"/>
      <c r="V87" s="1"/>
      <c r="W87" s="1"/>
      <c r="X87" s="1"/>
      <c r="Y87" s="1"/>
      <c r="Z87" s="1"/>
    </row>
    <row r="88" spans="1:26" outlineLevel="1">
      <c r="A88" s="1"/>
      <c r="B88" s="52"/>
      <c r="C88" s="65"/>
      <c r="D88" s="65"/>
      <c r="E88" s="65"/>
      <c r="F88" s="277"/>
      <c r="G88" s="279"/>
      <c r="H88" s="277"/>
      <c r="I88" s="277"/>
      <c r="J88" s="278"/>
      <c r="K88" s="278"/>
      <c r="L88" s="53"/>
      <c r="M88" s="1"/>
      <c r="N88" s="46"/>
      <c r="O88" s="66"/>
      <c r="P88" s="1"/>
      <c r="Q88" s="1"/>
      <c r="R88" s="1"/>
      <c r="S88" s="1"/>
      <c r="T88" s="1"/>
      <c r="U88" s="1"/>
      <c r="V88" s="1"/>
      <c r="W88" s="1"/>
      <c r="X88" s="1"/>
      <c r="Y88" s="1"/>
      <c r="Z88" s="1"/>
    </row>
    <row r="89" spans="1:26" outlineLevel="1">
      <c r="A89" s="1"/>
      <c r="B89" s="52"/>
      <c r="C89" s="65"/>
      <c r="D89" s="65"/>
      <c r="E89" s="65"/>
      <c r="F89" s="277"/>
      <c r="G89" s="279"/>
      <c r="H89" s="277"/>
      <c r="I89" s="277"/>
      <c r="J89" s="278"/>
      <c r="K89" s="278"/>
      <c r="L89" s="53"/>
      <c r="M89" s="1"/>
      <c r="N89" s="46"/>
      <c r="O89" s="66"/>
      <c r="P89" s="1"/>
      <c r="Q89" s="1"/>
      <c r="R89" s="1"/>
      <c r="S89" s="1"/>
      <c r="T89" s="1"/>
      <c r="U89" s="1"/>
      <c r="V89" s="1"/>
      <c r="W89" s="1"/>
      <c r="X89" s="1"/>
      <c r="Y89" s="1"/>
      <c r="Z89" s="1"/>
    </row>
    <row r="90" spans="1:26" outlineLevel="1">
      <c r="A90" s="1"/>
      <c r="B90" s="52"/>
      <c r="C90" s="65"/>
      <c r="D90" s="65"/>
      <c r="E90" s="65"/>
      <c r="F90" s="277"/>
      <c r="G90" s="279"/>
      <c r="H90" s="277"/>
      <c r="I90" s="277"/>
      <c r="J90" s="278"/>
      <c r="K90" s="278"/>
      <c r="L90" s="53"/>
      <c r="M90" s="1"/>
      <c r="N90" s="46"/>
      <c r="O90" s="66"/>
      <c r="P90" s="1"/>
      <c r="Q90" s="1"/>
      <c r="R90" s="1"/>
      <c r="S90" s="1"/>
      <c r="T90" s="1"/>
      <c r="U90" s="1"/>
      <c r="V90" s="1"/>
      <c r="W90" s="1"/>
      <c r="X90" s="1"/>
      <c r="Y90" s="1"/>
      <c r="Z90" s="1"/>
    </row>
    <row r="91" spans="1:26" outlineLevel="1">
      <c r="A91" s="1"/>
      <c r="B91" s="52"/>
      <c r="C91" s="65"/>
      <c r="D91" s="65"/>
      <c r="E91" s="65"/>
      <c r="F91" s="277"/>
      <c r="G91" s="279"/>
      <c r="H91" s="277"/>
      <c r="I91" s="277"/>
      <c r="J91" s="278"/>
      <c r="K91" s="278"/>
      <c r="L91" s="53"/>
      <c r="M91" s="1"/>
      <c r="N91" s="46"/>
      <c r="O91" s="66"/>
      <c r="P91" s="1"/>
      <c r="Q91" s="1"/>
      <c r="R91" s="1"/>
      <c r="S91" s="1"/>
      <c r="T91" s="1"/>
      <c r="U91" s="1"/>
      <c r="V91" s="1"/>
      <c r="W91" s="1"/>
      <c r="X91" s="1"/>
      <c r="Y91" s="1"/>
      <c r="Z91" s="1"/>
    </row>
    <row r="92" spans="1:26" outlineLevel="1">
      <c r="A92" s="1"/>
      <c r="B92" s="52"/>
      <c r="C92" s="65"/>
      <c r="D92" s="65"/>
      <c r="E92" s="65"/>
      <c r="F92" s="277"/>
      <c r="G92" s="279"/>
      <c r="H92" s="277"/>
      <c r="I92" s="277"/>
      <c r="J92" s="278"/>
      <c r="K92" s="278"/>
      <c r="L92" s="53"/>
      <c r="M92" s="1"/>
      <c r="N92" s="46"/>
      <c r="O92" s="66"/>
      <c r="P92" s="1"/>
      <c r="Q92" s="1"/>
      <c r="R92" s="1"/>
      <c r="S92" s="1"/>
      <c r="T92" s="1"/>
      <c r="U92" s="1"/>
      <c r="V92" s="1"/>
      <c r="W92" s="1"/>
      <c r="X92" s="1"/>
      <c r="Y92" s="1"/>
      <c r="Z92" s="1"/>
    </row>
    <row r="93" spans="1:26" outlineLevel="1">
      <c r="A93" s="1"/>
      <c r="B93" s="52"/>
      <c r="C93" s="65"/>
      <c r="D93" s="65"/>
      <c r="E93" s="65"/>
      <c r="F93" s="277"/>
      <c r="G93" s="279"/>
      <c r="H93" s="277"/>
      <c r="I93" s="277"/>
      <c r="J93" s="278"/>
      <c r="K93" s="278"/>
      <c r="L93" s="53"/>
      <c r="M93" s="1"/>
      <c r="N93" s="46"/>
      <c r="O93" s="66"/>
      <c r="P93" s="1"/>
      <c r="Q93" s="1"/>
      <c r="R93" s="1"/>
      <c r="S93" s="1"/>
      <c r="T93" s="1"/>
      <c r="U93" s="1"/>
      <c r="V93" s="1"/>
      <c r="W93" s="1"/>
      <c r="X93" s="1"/>
      <c r="Y93" s="1"/>
      <c r="Z93" s="1"/>
    </row>
    <row r="94" spans="1:26" outlineLevel="1">
      <c r="A94" s="1"/>
      <c r="B94" s="52"/>
      <c r="C94" s="65"/>
      <c r="D94" s="65"/>
      <c r="E94" s="65"/>
      <c r="F94" s="268"/>
      <c r="G94" s="280"/>
      <c r="H94" s="268"/>
      <c r="I94" s="268"/>
      <c r="J94" s="275"/>
      <c r="K94" s="275"/>
      <c r="L94" s="53"/>
      <c r="M94" s="1"/>
      <c r="N94" s="46"/>
      <c r="O94" s="66"/>
      <c r="P94" s="1"/>
      <c r="Q94" s="1"/>
      <c r="R94" s="1"/>
      <c r="S94" s="1"/>
      <c r="T94" s="1"/>
      <c r="U94" s="1"/>
      <c r="V94" s="1"/>
      <c r="W94" s="1"/>
      <c r="X94" s="1"/>
      <c r="Y94" s="1"/>
      <c r="Z94" s="1"/>
    </row>
    <row r="95" spans="1:26" ht="120" outlineLevel="1">
      <c r="A95" s="1"/>
      <c r="B95" s="52"/>
      <c r="C95" s="65"/>
      <c r="D95" s="65"/>
      <c r="E95" s="65"/>
      <c r="F95" s="8" t="s">
        <v>44</v>
      </c>
      <c r="G95" s="37" t="s">
        <v>107</v>
      </c>
      <c r="H95" s="8" t="s">
        <v>2</v>
      </c>
      <c r="I95" s="8">
        <v>2</v>
      </c>
      <c r="J95" s="39">
        <v>914746</v>
      </c>
      <c r="K95" s="39">
        <v>1829492</v>
      </c>
      <c r="L95" s="53"/>
      <c r="M95" s="1"/>
      <c r="N95" s="46"/>
      <c r="O95" s="66"/>
      <c r="P95" s="1"/>
      <c r="Q95" s="1"/>
      <c r="R95" s="1"/>
      <c r="S95" s="1"/>
      <c r="T95" s="1"/>
      <c r="U95" s="1"/>
      <c r="V95" s="1"/>
      <c r="W95" s="1"/>
      <c r="X95" s="1"/>
      <c r="Y95" s="1"/>
      <c r="Z95" s="1"/>
    </row>
    <row r="96" spans="1:26" ht="72" outlineLevel="1">
      <c r="A96" s="1"/>
      <c r="B96" s="52"/>
      <c r="C96" s="65"/>
      <c r="D96" s="65"/>
      <c r="E96" s="65"/>
      <c r="F96" s="8" t="s">
        <v>46</v>
      </c>
      <c r="G96" s="37" t="s">
        <v>108</v>
      </c>
      <c r="H96" s="8" t="s">
        <v>2</v>
      </c>
      <c r="I96" s="8">
        <v>2</v>
      </c>
      <c r="J96" s="39">
        <v>48235</v>
      </c>
      <c r="K96" s="39">
        <v>96470</v>
      </c>
      <c r="L96" s="53"/>
      <c r="M96" s="1"/>
      <c r="N96" s="46"/>
      <c r="O96" s="66"/>
      <c r="P96" s="1"/>
      <c r="Q96" s="1"/>
      <c r="R96" s="1"/>
      <c r="S96" s="1"/>
      <c r="T96" s="1"/>
      <c r="U96" s="1"/>
      <c r="V96" s="1"/>
      <c r="W96" s="1"/>
      <c r="X96" s="1"/>
      <c r="Y96" s="1"/>
      <c r="Z96" s="1"/>
    </row>
    <row r="97" spans="1:26" ht="240" outlineLevel="1">
      <c r="A97" s="1"/>
      <c r="B97" s="52"/>
      <c r="C97" s="65"/>
      <c r="D97" s="65"/>
      <c r="E97" s="65"/>
      <c r="F97" s="267" t="s">
        <v>48</v>
      </c>
      <c r="G97" s="37" t="s">
        <v>109</v>
      </c>
      <c r="H97" s="267" t="s">
        <v>2</v>
      </c>
      <c r="I97" s="267">
        <v>6</v>
      </c>
      <c r="J97" s="274">
        <v>5572770</v>
      </c>
      <c r="K97" s="274">
        <v>33436620</v>
      </c>
      <c r="L97" s="53"/>
      <c r="M97" s="1"/>
      <c r="N97" s="46"/>
      <c r="O97" s="66"/>
      <c r="P97" s="1"/>
      <c r="Q97" s="1"/>
      <c r="R97" s="1"/>
      <c r="S97" s="1"/>
      <c r="T97" s="1"/>
      <c r="U97" s="1"/>
      <c r="V97" s="1"/>
      <c r="W97" s="1"/>
      <c r="X97" s="1"/>
      <c r="Y97" s="1"/>
      <c r="Z97" s="1"/>
    </row>
    <row r="98" spans="1:26" ht="168" outlineLevel="1">
      <c r="A98" s="1"/>
      <c r="B98" s="52"/>
      <c r="C98" s="65"/>
      <c r="D98" s="65"/>
      <c r="E98" s="65"/>
      <c r="F98" s="277"/>
      <c r="G98" s="37" t="s">
        <v>110</v>
      </c>
      <c r="H98" s="277"/>
      <c r="I98" s="277"/>
      <c r="J98" s="278"/>
      <c r="K98" s="278"/>
      <c r="L98" s="53"/>
      <c r="M98" s="1"/>
      <c r="N98" s="46"/>
      <c r="O98" s="66"/>
      <c r="P98" s="1"/>
      <c r="Q98" s="1"/>
      <c r="R98" s="1"/>
      <c r="S98" s="1"/>
      <c r="T98" s="1"/>
      <c r="U98" s="1"/>
      <c r="V98" s="1"/>
      <c r="W98" s="1"/>
      <c r="X98" s="1"/>
      <c r="Y98" s="1"/>
      <c r="Z98" s="1"/>
    </row>
    <row r="99" spans="1:26" ht="36" outlineLevel="1">
      <c r="A99" s="1"/>
      <c r="B99" s="52"/>
      <c r="C99" s="65"/>
      <c r="D99" s="65"/>
      <c r="E99" s="65"/>
      <c r="F99" s="277"/>
      <c r="G99" s="37" t="s">
        <v>111</v>
      </c>
      <c r="H99" s="277"/>
      <c r="I99" s="277"/>
      <c r="J99" s="278"/>
      <c r="K99" s="278"/>
      <c r="L99" s="53"/>
      <c r="M99" s="1"/>
      <c r="N99" s="46"/>
      <c r="O99" s="66"/>
      <c r="P99" s="1"/>
      <c r="Q99" s="1"/>
      <c r="R99" s="1"/>
      <c r="S99" s="1"/>
      <c r="T99" s="1"/>
      <c r="U99" s="1"/>
      <c r="V99" s="1"/>
      <c r="W99" s="1"/>
      <c r="X99" s="1"/>
      <c r="Y99" s="1"/>
      <c r="Z99" s="1"/>
    </row>
    <row r="100" spans="1:26" ht="36">
      <c r="A100" s="1"/>
      <c r="B100" s="52"/>
      <c r="C100" s="65"/>
      <c r="D100" s="65"/>
      <c r="E100" s="65"/>
      <c r="F100" s="277"/>
      <c r="G100" s="37" t="s">
        <v>112</v>
      </c>
      <c r="H100" s="277"/>
      <c r="I100" s="277"/>
      <c r="J100" s="278"/>
      <c r="K100" s="278"/>
      <c r="L100" s="53"/>
      <c r="M100" s="1"/>
      <c r="N100" s="46"/>
      <c r="O100" s="66"/>
      <c r="P100" s="1"/>
      <c r="Q100" s="1"/>
      <c r="R100" s="1"/>
      <c r="S100" s="1"/>
      <c r="T100" s="1"/>
      <c r="U100" s="1"/>
      <c r="V100" s="1"/>
      <c r="W100" s="1"/>
      <c r="X100" s="1"/>
      <c r="Y100" s="1"/>
      <c r="Z100" s="1"/>
    </row>
    <row r="101" spans="1:26" outlineLevel="1">
      <c r="A101" s="1"/>
      <c r="B101" s="52"/>
      <c r="C101" s="65"/>
      <c r="D101" s="65"/>
      <c r="E101" s="65"/>
      <c r="F101" s="277"/>
      <c r="G101" s="37" t="s">
        <v>100</v>
      </c>
      <c r="H101" s="277"/>
      <c r="I101" s="277"/>
      <c r="J101" s="278"/>
      <c r="K101" s="278"/>
      <c r="L101" s="53"/>
      <c r="M101" s="1"/>
      <c r="N101" s="46"/>
      <c r="O101" s="66"/>
      <c r="P101" s="1"/>
      <c r="Q101" s="1"/>
      <c r="R101" s="1"/>
      <c r="S101" s="1"/>
      <c r="T101" s="1"/>
      <c r="U101" s="1"/>
      <c r="V101" s="1"/>
      <c r="W101" s="1"/>
      <c r="X101" s="1"/>
      <c r="Y101" s="1"/>
      <c r="Z101" s="1"/>
    </row>
    <row r="102" spans="1:26" ht="48" outlineLevel="1">
      <c r="A102" s="1"/>
      <c r="B102" s="52"/>
      <c r="C102" s="65"/>
      <c r="D102" s="65"/>
      <c r="E102" s="65"/>
      <c r="F102" s="277"/>
      <c r="G102" s="37" t="s">
        <v>113</v>
      </c>
      <c r="H102" s="277"/>
      <c r="I102" s="277"/>
      <c r="J102" s="278"/>
      <c r="K102" s="278"/>
      <c r="L102" s="53"/>
      <c r="M102" s="1"/>
      <c r="N102" s="46"/>
      <c r="O102" s="66"/>
      <c r="P102" s="1"/>
      <c r="Q102" s="1"/>
      <c r="R102" s="1"/>
      <c r="S102" s="1"/>
      <c r="T102" s="1"/>
      <c r="U102" s="1"/>
      <c r="V102" s="1"/>
      <c r="W102" s="1"/>
      <c r="X102" s="1"/>
      <c r="Y102" s="1"/>
      <c r="Z102" s="1"/>
    </row>
    <row r="103" spans="1:26" ht="24" outlineLevel="1">
      <c r="A103" s="1"/>
      <c r="B103" s="52"/>
      <c r="C103" s="65"/>
      <c r="D103" s="65"/>
      <c r="E103" s="65"/>
      <c r="F103" s="277"/>
      <c r="G103" s="37" t="s">
        <v>114</v>
      </c>
      <c r="H103" s="277"/>
      <c r="I103" s="277"/>
      <c r="J103" s="278"/>
      <c r="K103" s="278"/>
      <c r="L103" s="53"/>
      <c r="M103" s="1"/>
      <c r="N103" s="46"/>
      <c r="O103" s="66"/>
      <c r="P103" s="1"/>
      <c r="Q103" s="1"/>
      <c r="R103" s="1"/>
      <c r="S103" s="1"/>
      <c r="T103" s="1"/>
      <c r="U103" s="1"/>
      <c r="V103" s="1"/>
      <c r="W103" s="1"/>
      <c r="X103" s="1"/>
      <c r="Y103" s="1"/>
      <c r="Z103" s="1"/>
    </row>
    <row r="104" spans="1:26" ht="24" outlineLevel="1">
      <c r="A104" s="1"/>
      <c r="B104" s="52"/>
      <c r="C104" s="65"/>
      <c r="D104" s="65"/>
      <c r="E104" s="65"/>
      <c r="F104" s="277"/>
      <c r="G104" s="37" t="s">
        <v>115</v>
      </c>
      <c r="H104" s="277"/>
      <c r="I104" s="277"/>
      <c r="J104" s="278"/>
      <c r="K104" s="278"/>
      <c r="L104" s="53"/>
      <c r="M104" s="1"/>
      <c r="N104" s="46"/>
      <c r="O104" s="66"/>
      <c r="P104" s="1"/>
      <c r="Q104" s="1"/>
      <c r="R104" s="1"/>
      <c r="S104" s="1"/>
      <c r="T104" s="1"/>
      <c r="U104" s="1"/>
      <c r="V104" s="1"/>
      <c r="W104" s="1"/>
      <c r="X104" s="1"/>
      <c r="Y104" s="1"/>
      <c r="Z104" s="1"/>
    </row>
    <row r="105" spans="1:26" ht="24" outlineLevel="1">
      <c r="A105" s="1"/>
      <c r="B105" s="52"/>
      <c r="C105" s="65"/>
      <c r="D105" s="65"/>
      <c r="E105" s="65"/>
      <c r="F105" s="277"/>
      <c r="G105" s="37" t="s">
        <v>116</v>
      </c>
      <c r="H105" s="277"/>
      <c r="I105" s="277"/>
      <c r="J105" s="278"/>
      <c r="K105" s="278"/>
      <c r="L105" s="53"/>
      <c r="M105" s="1"/>
      <c r="N105" s="46"/>
      <c r="O105" s="66"/>
      <c r="P105" s="1"/>
      <c r="Q105" s="1"/>
      <c r="R105" s="1"/>
      <c r="S105" s="1"/>
      <c r="T105" s="1"/>
      <c r="U105" s="1"/>
      <c r="V105" s="1"/>
      <c r="W105" s="1"/>
      <c r="X105" s="1"/>
      <c r="Y105" s="1"/>
      <c r="Z105" s="1"/>
    </row>
    <row r="106" spans="1:26" ht="48" outlineLevel="1">
      <c r="A106" s="1"/>
      <c r="B106" s="52"/>
      <c r="C106" s="65"/>
      <c r="D106" s="65"/>
      <c r="E106" s="65"/>
      <c r="F106" s="277"/>
      <c r="G106" s="37" t="s">
        <v>117</v>
      </c>
      <c r="H106" s="277"/>
      <c r="I106" s="277"/>
      <c r="J106" s="278"/>
      <c r="K106" s="278"/>
      <c r="L106" s="53"/>
      <c r="M106" s="1"/>
      <c r="N106" s="46"/>
      <c r="O106" s="66"/>
      <c r="P106" s="1"/>
      <c r="Q106" s="1"/>
      <c r="R106" s="1"/>
      <c r="S106" s="1"/>
      <c r="T106" s="1"/>
      <c r="U106" s="1"/>
      <c r="V106" s="1"/>
      <c r="W106" s="1"/>
      <c r="X106" s="1"/>
      <c r="Y106" s="1"/>
      <c r="Z106" s="1"/>
    </row>
    <row r="107" spans="1:26" ht="84" outlineLevel="1">
      <c r="A107" s="1"/>
      <c r="B107" s="52"/>
      <c r="C107" s="65"/>
      <c r="D107" s="65"/>
      <c r="E107" s="65"/>
      <c r="F107" s="268"/>
      <c r="G107" s="37" t="s">
        <v>106</v>
      </c>
      <c r="H107" s="268"/>
      <c r="I107" s="268"/>
      <c r="J107" s="275"/>
      <c r="K107" s="275"/>
      <c r="L107" s="53"/>
      <c r="M107" s="1"/>
      <c r="N107" s="46"/>
      <c r="O107" s="66"/>
      <c r="P107" s="1"/>
      <c r="Q107" s="1"/>
      <c r="R107" s="1"/>
      <c r="S107" s="1"/>
      <c r="T107" s="1"/>
      <c r="U107" s="1"/>
      <c r="V107" s="1"/>
      <c r="W107" s="1"/>
      <c r="X107" s="1"/>
      <c r="Y107" s="1"/>
      <c r="Z107" s="1"/>
    </row>
    <row r="108" spans="1:26" ht="132" outlineLevel="1">
      <c r="A108" s="1"/>
      <c r="B108" s="52"/>
      <c r="C108" s="65"/>
      <c r="D108" s="65"/>
      <c r="E108" s="65"/>
      <c r="F108" s="267" t="s">
        <v>50</v>
      </c>
      <c r="G108" s="37" t="s">
        <v>118</v>
      </c>
      <c r="H108" s="267" t="s">
        <v>2</v>
      </c>
      <c r="I108" s="267">
        <v>1</v>
      </c>
      <c r="J108" s="274">
        <v>4308360</v>
      </c>
      <c r="K108" s="274">
        <v>4308360</v>
      </c>
      <c r="L108" s="53"/>
      <c r="M108" s="1"/>
      <c r="N108" s="46"/>
      <c r="O108" s="66"/>
      <c r="P108" s="1"/>
      <c r="Q108" s="1"/>
      <c r="R108" s="1"/>
      <c r="S108" s="1"/>
      <c r="T108" s="1"/>
      <c r="U108" s="1"/>
      <c r="V108" s="1"/>
      <c r="W108" s="1"/>
      <c r="X108" s="1"/>
      <c r="Y108" s="1"/>
      <c r="Z108" s="1"/>
    </row>
    <row r="109" spans="1:26" outlineLevel="1">
      <c r="A109" s="1"/>
      <c r="B109" s="52"/>
      <c r="C109" s="65"/>
      <c r="D109" s="65"/>
      <c r="E109" s="65"/>
      <c r="F109" s="277"/>
      <c r="G109" s="37" t="s">
        <v>119</v>
      </c>
      <c r="H109" s="277"/>
      <c r="I109" s="277"/>
      <c r="J109" s="278"/>
      <c r="K109" s="278"/>
      <c r="L109" s="53"/>
      <c r="M109" s="1"/>
      <c r="N109" s="46"/>
      <c r="O109" s="66"/>
      <c r="P109" s="1"/>
      <c r="Q109" s="1"/>
      <c r="R109" s="1"/>
      <c r="S109" s="1"/>
      <c r="T109" s="1"/>
      <c r="U109" s="1"/>
      <c r="V109" s="1"/>
      <c r="W109" s="1"/>
      <c r="X109" s="1"/>
      <c r="Y109" s="1"/>
      <c r="Z109" s="1"/>
    </row>
    <row r="110" spans="1:26" ht="24" outlineLevel="1">
      <c r="A110" s="1"/>
      <c r="B110" s="52"/>
      <c r="C110" s="65"/>
      <c r="D110" s="65"/>
      <c r="E110" s="65"/>
      <c r="F110" s="277"/>
      <c r="G110" s="37" t="s">
        <v>120</v>
      </c>
      <c r="H110" s="277"/>
      <c r="I110" s="277"/>
      <c r="J110" s="278"/>
      <c r="K110" s="278"/>
      <c r="L110" s="53"/>
      <c r="M110" s="1"/>
      <c r="N110" s="46"/>
      <c r="O110" s="66"/>
      <c r="P110" s="1"/>
      <c r="Q110" s="1"/>
      <c r="R110" s="1"/>
      <c r="S110" s="1"/>
      <c r="T110" s="1"/>
      <c r="U110" s="1"/>
      <c r="V110" s="1"/>
      <c r="W110" s="1"/>
      <c r="X110" s="1"/>
      <c r="Y110" s="1"/>
      <c r="Z110" s="1"/>
    </row>
    <row r="111" spans="1:26" ht="24" outlineLevel="1">
      <c r="A111" s="1"/>
      <c r="B111" s="52"/>
      <c r="C111" s="65"/>
      <c r="D111" s="65"/>
      <c r="E111" s="65"/>
      <c r="F111" s="268"/>
      <c r="G111" s="37" t="s">
        <v>121</v>
      </c>
      <c r="H111" s="268"/>
      <c r="I111" s="268"/>
      <c r="J111" s="275"/>
      <c r="K111" s="275"/>
      <c r="L111" s="53"/>
      <c r="M111" s="1"/>
      <c r="N111" s="46"/>
      <c r="O111" s="66"/>
      <c r="P111" s="1"/>
      <c r="Q111" s="1"/>
      <c r="R111" s="1"/>
      <c r="S111" s="1"/>
      <c r="T111" s="1"/>
      <c r="U111" s="1"/>
      <c r="V111" s="1"/>
      <c r="W111" s="1"/>
      <c r="X111" s="1"/>
      <c r="Y111" s="1"/>
      <c r="Z111" s="1"/>
    </row>
    <row r="112" spans="1:26" ht="24" outlineLevel="1">
      <c r="A112" s="1"/>
      <c r="B112" s="52"/>
      <c r="C112" s="65"/>
      <c r="D112" s="65"/>
      <c r="E112" s="65"/>
      <c r="F112" s="5">
        <v>1</v>
      </c>
      <c r="G112" s="36" t="s">
        <v>122</v>
      </c>
      <c r="H112" s="5" t="s">
        <v>2</v>
      </c>
      <c r="I112" s="5" t="s">
        <v>88</v>
      </c>
      <c r="J112" s="10" t="s">
        <v>1</v>
      </c>
      <c r="K112" s="42" t="s">
        <v>123</v>
      </c>
      <c r="L112" s="53"/>
      <c r="M112" s="1"/>
      <c r="N112" s="46"/>
      <c r="O112" s="66"/>
      <c r="P112" s="1"/>
      <c r="Q112" s="1"/>
      <c r="R112" s="1"/>
      <c r="S112" s="1"/>
      <c r="T112" s="1"/>
      <c r="U112" s="1"/>
      <c r="V112" s="1"/>
      <c r="W112" s="1"/>
      <c r="X112" s="1"/>
      <c r="Y112" s="1"/>
      <c r="Z112" s="1"/>
    </row>
    <row r="113" spans="1:26" ht="408" outlineLevel="1">
      <c r="A113" s="1"/>
      <c r="B113" s="52"/>
      <c r="C113" s="65"/>
      <c r="D113" s="65"/>
      <c r="E113" s="65"/>
      <c r="F113" s="8" t="s">
        <v>9</v>
      </c>
      <c r="G113" s="37" t="s">
        <v>124</v>
      </c>
      <c r="H113" s="8" t="s">
        <v>2</v>
      </c>
      <c r="I113" s="8">
        <v>4</v>
      </c>
      <c r="J113" s="39">
        <v>775107</v>
      </c>
      <c r="K113" s="39">
        <v>3100428</v>
      </c>
      <c r="L113" s="53"/>
      <c r="M113" s="1"/>
      <c r="N113" s="46"/>
      <c r="O113" s="66"/>
      <c r="P113" s="1"/>
      <c r="Q113" s="1"/>
      <c r="R113" s="1"/>
      <c r="S113" s="1"/>
      <c r="T113" s="1"/>
      <c r="U113" s="1"/>
      <c r="V113" s="1"/>
      <c r="W113" s="1"/>
      <c r="X113" s="1"/>
      <c r="Y113" s="1"/>
      <c r="Z113" s="1"/>
    </row>
    <row r="114" spans="1:26" ht="252" outlineLevel="1">
      <c r="A114" s="1"/>
      <c r="B114" s="52"/>
      <c r="C114" s="65"/>
      <c r="D114" s="65"/>
      <c r="E114" s="65"/>
      <c r="F114" s="8" t="s">
        <v>40</v>
      </c>
      <c r="G114" s="37" t="s">
        <v>125</v>
      </c>
      <c r="H114" s="8" t="s">
        <v>2</v>
      </c>
      <c r="I114" s="8">
        <v>4</v>
      </c>
      <c r="J114" s="39">
        <v>78943</v>
      </c>
      <c r="K114" s="39">
        <v>315772</v>
      </c>
      <c r="L114" s="53"/>
      <c r="M114" s="1"/>
      <c r="N114" s="46"/>
      <c r="O114" s="66"/>
      <c r="P114" s="1"/>
      <c r="Q114" s="1"/>
      <c r="R114" s="1"/>
      <c r="S114" s="1"/>
      <c r="T114" s="1"/>
      <c r="U114" s="1"/>
      <c r="V114" s="1"/>
      <c r="W114" s="1"/>
      <c r="X114" s="1"/>
      <c r="Y114" s="1"/>
      <c r="Z114" s="1"/>
    </row>
    <row r="115" spans="1:26" ht="240" outlineLevel="1">
      <c r="A115" s="1"/>
      <c r="B115" s="52"/>
      <c r="C115" s="65"/>
      <c r="D115" s="65"/>
      <c r="E115" s="65"/>
      <c r="F115" s="8" t="s">
        <v>42</v>
      </c>
      <c r="G115" s="37" t="s">
        <v>126</v>
      </c>
      <c r="H115" s="8" t="s">
        <v>2</v>
      </c>
      <c r="I115" s="8">
        <v>4</v>
      </c>
      <c r="J115" s="39">
        <v>59821</v>
      </c>
      <c r="K115" s="39">
        <v>239284</v>
      </c>
      <c r="L115" s="53"/>
      <c r="M115" s="1"/>
      <c r="N115" s="46"/>
      <c r="O115" s="66"/>
      <c r="P115" s="1"/>
      <c r="Q115" s="1"/>
      <c r="R115" s="1"/>
      <c r="S115" s="1"/>
      <c r="T115" s="1"/>
      <c r="U115" s="1"/>
      <c r="V115" s="1"/>
      <c r="W115" s="1"/>
      <c r="X115" s="1"/>
      <c r="Y115" s="1"/>
      <c r="Z115" s="1"/>
    </row>
    <row r="116" spans="1:26" ht="276" outlineLevel="1">
      <c r="A116" s="1"/>
      <c r="B116" s="52"/>
      <c r="C116" s="65"/>
      <c r="D116" s="65"/>
      <c r="E116" s="65"/>
      <c r="F116" s="8" t="s">
        <v>44</v>
      </c>
      <c r="G116" s="37" t="s">
        <v>127</v>
      </c>
      <c r="H116" s="8" t="s">
        <v>2</v>
      </c>
      <c r="I116" s="8">
        <v>4</v>
      </c>
      <c r="J116" s="39">
        <v>22567</v>
      </c>
      <c r="K116" s="39">
        <v>90268</v>
      </c>
      <c r="L116" s="53"/>
      <c r="M116" s="1"/>
      <c r="N116" s="46"/>
      <c r="O116" s="66"/>
      <c r="P116" s="1"/>
      <c r="Q116" s="1"/>
      <c r="R116" s="1"/>
      <c r="S116" s="1"/>
      <c r="T116" s="1"/>
      <c r="U116" s="1"/>
      <c r="V116" s="1"/>
      <c r="W116" s="1"/>
      <c r="X116" s="1"/>
      <c r="Y116" s="1"/>
      <c r="Z116" s="1"/>
    </row>
    <row r="117" spans="1:26" ht="192" outlineLevel="1">
      <c r="A117" s="1"/>
      <c r="B117" s="52"/>
      <c r="C117" s="65"/>
      <c r="D117" s="65"/>
      <c r="E117" s="65"/>
      <c r="F117" s="11" t="s">
        <v>46</v>
      </c>
      <c r="G117" s="37" t="s">
        <v>128</v>
      </c>
      <c r="H117" s="11" t="s">
        <v>2</v>
      </c>
      <c r="I117" s="11">
        <v>8</v>
      </c>
      <c r="J117" s="39">
        <v>61762</v>
      </c>
      <c r="K117" s="39">
        <v>494096</v>
      </c>
      <c r="L117" s="53"/>
      <c r="M117" s="1"/>
      <c r="N117" s="46"/>
      <c r="O117" s="66"/>
      <c r="P117" s="1"/>
      <c r="Q117" s="1"/>
      <c r="R117" s="1"/>
      <c r="S117" s="1"/>
      <c r="T117" s="1"/>
      <c r="U117" s="1"/>
      <c r="V117" s="1"/>
      <c r="W117" s="1"/>
      <c r="X117" s="1"/>
      <c r="Y117" s="1"/>
      <c r="Z117" s="1"/>
    </row>
    <row r="118" spans="1:26" ht="204" outlineLevel="1">
      <c r="A118" s="1"/>
      <c r="B118" s="52"/>
      <c r="C118" s="65"/>
      <c r="D118" s="65"/>
      <c r="E118" s="65"/>
      <c r="F118" s="11" t="s">
        <v>48</v>
      </c>
      <c r="G118" s="37" t="s">
        <v>129</v>
      </c>
      <c r="H118" s="11" t="s">
        <v>2</v>
      </c>
      <c r="I118" s="11">
        <v>4</v>
      </c>
      <c r="J118" s="39">
        <v>28506</v>
      </c>
      <c r="K118" s="39">
        <v>114024</v>
      </c>
      <c r="L118" s="53"/>
      <c r="M118" s="1"/>
      <c r="N118" s="46"/>
      <c r="O118" s="66"/>
      <c r="P118" s="1"/>
      <c r="Q118" s="1"/>
      <c r="R118" s="1"/>
      <c r="S118" s="1"/>
      <c r="T118" s="1"/>
      <c r="U118" s="1"/>
      <c r="V118" s="1"/>
      <c r="W118" s="1"/>
      <c r="X118" s="1"/>
      <c r="Y118" s="1"/>
      <c r="Z118" s="1"/>
    </row>
    <row r="119" spans="1:26" ht="204" outlineLevel="1">
      <c r="A119" s="1"/>
      <c r="B119" s="52"/>
      <c r="C119" s="65"/>
      <c r="D119" s="65"/>
      <c r="E119" s="65"/>
      <c r="F119" s="11" t="s">
        <v>50</v>
      </c>
      <c r="G119" s="37" t="s">
        <v>130</v>
      </c>
      <c r="H119" s="11" t="s">
        <v>2</v>
      </c>
      <c r="I119" s="11">
        <v>4</v>
      </c>
      <c r="J119" s="39">
        <v>28506</v>
      </c>
      <c r="K119" s="39">
        <v>114024</v>
      </c>
      <c r="L119" s="53"/>
      <c r="M119" s="1"/>
      <c r="N119" s="46"/>
      <c r="O119" s="66"/>
      <c r="P119" s="1"/>
      <c r="Q119" s="1"/>
      <c r="R119" s="1"/>
      <c r="S119" s="1"/>
      <c r="T119" s="1"/>
      <c r="U119" s="1"/>
      <c r="V119" s="1"/>
      <c r="W119" s="1"/>
      <c r="X119" s="1"/>
      <c r="Y119" s="1"/>
      <c r="Z119" s="1"/>
    </row>
    <row r="120" spans="1:26" ht="228" outlineLevel="1">
      <c r="A120" s="1"/>
      <c r="B120" s="52"/>
      <c r="C120" s="65"/>
      <c r="D120" s="65"/>
      <c r="E120" s="65"/>
      <c r="F120" s="11" t="s">
        <v>53</v>
      </c>
      <c r="G120" s="37" t="s">
        <v>131</v>
      </c>
      <c r="H120" s="11" t="s">
        <v>2</v>
      </c>
      <c r="I120" s="11">
        <v>4</v>
      </c>
      <c r="J120" s="39">
        <v>32069</v>
      </c>
      <c r="K120" s="39">
        <v>128276</v>
      </c>
      <c r="L120" s="53"/>
      <c r="M120" s="1"/>
      <c r="N120" s="46"/>
      <c r="O120" s="66"/>
      <c r="P120" s="1"/>
      <c r="Q120" s="1"/>
      <c r="R120" s="1"/>
      <c r="S120" s="1"/>
      <c r="T120" s="1"/>
      <c r="U120" s="1"/>
      <c r="V120" s="1"/>
      <c r="W120" s="1"/>
      <c r="X120" s="1"/>
      <c r="Y120" s="1"/>
      <c r="Z120" s="1"/>
    </row>
    <row r="121" spans="1:26" ht="228" outlineLevel="1">
      <c r="A121" s="1"/>
      <c r="B121" s="52"/>
      <c r="C121" s="65"/>
      <c r="D121" s="65"/>
      <c r="E121" s="65"/>
      <c r="F121" s="11">
        <v>1.9</v>
      </c>
      <c r="G121" s="37" t="s">
        <v>132</v>
      </c>
      <c r="H121" s="11" t="s">
        <v>133</v>
      </c>
      <c r="I121" s="11">
        <v>70</v>
      </c>
      <c r="J121" s="39">
        <v>20192</v>
      </c>
      <c r="K121" s="39">
        <v>1413440</v>
      </c>
      <c r="L121" s="53"/>
      <c r="M121" s="1"/>
      <c r="N121" s="46"/>
      <c r="O121" s="66"/>
      <c r="P121" s="1"/>
      <c r="Q121" s="1"/>
      <c r="R121" s="1"/>
      <c r="S121" s="1"/>
      <c r="T121" s="1"/>
      <c r="U121" s="1"/>
      <c r="V121" s="1"/>
      <c r="W121" s="1"/>
      <c r="X121" s="1"/>
      <c r="Y121" s="1"/>
      <c r="Z121" s="1"/>
    </row>
    <row r="122" spans="1:26" ht="384" outlineLevel="1">
      <c r="A122" s="1"/>
      <c r="B122" s="52"/>
      <c r="C122" s="65"/>
      <c r="D122" s="65"/>
      <c r="E122" s="65"/>
      <c r="F122" s="11" t="s">
        <v>57</v>
      </c>
      <c r="G122" s="37" t="s">
        <v>134</v>
      </c>
      <c r="H122" s="11" t="s">
        <v>2</v>
      </c>
      <c r="I122" s="8">
        <v>1</v>
      </c>
      <c r="J122" s="39">
        <v>4655941</v>
      </c>
      <c r="K122" s="39">
        <v>4655941</v>
      </c>
      <c r="L122" s="53"/>
      <c r="M122" s="1"/>
      <c r="N122" s="46"/>
      <c r="O122" s="66"/>
      <c r="P122" s="1"/>
      <c r="Q122" s="1"/>
      <c r="R122" s="1"/>
      <c r="S122" s="1"/>
      <c r="T122" s="1"/>
      <c r="U122" s="1"/>
      <c r="V122" s="1"/>
      <c r="W122" s="1"/>
      <c r="X122" s="1"/>
      <c r="Y122" s="1"/>
      <c r="Z122" s="1"/>
    </row>
    <row r="123" spans="1:26" ht="409.5" outlineLevel="1">
      <c r="A123" s="1"/>
      <c r="B123" s="52"/>
      <c r="C123" s="65"/>
      <c r="D123" s="65"/>
      <c r="E123" s="65"/>
      <c r="F123" s="11" t="s">
        <v>59</v>
      </c>
      <c r="G123" s="37" t="s">
        <v>135</v>
      </c>
      <c r="H123" s="11" t="s">
        <v>2</v>
      </c>
      <c r="I123" s="8">
        <v>25</v>
      </c>
      <c r="J123" s="39">
        <v>23710</v>
      </c>
      <c r="K123" s="39">
        <v>592750</v>
      </c>
      <c r="L123" s="53"/>
      <c r="M123" s="1"/>
      <c r="N123" s="46"/>
      <c r="O123" s="66"/>
      <c r="P123" s="1"/>
      <c r="Q123" s="1"/>
      <c r="R123" s="1"/>
      <c r="S123" s="1"/>
      <c r="T123" s="1"/>
      <c r="U123" s="1"/>
      <c r="V123" s="1"/>
      <c r="W123" s="1"/>
      <c r="X123" s="1"/>
      <c r="Y123" s="1"/>
      <c r="Z123" s="1"/>
    </row>
    <row r="124" spans="1:26" ht="408" outlineLevel="1">
      <c r="A124" s="1"/>
      <c r="B124" s="52"/>
      <c r="C124" s="65"/>
      <c r="D124" s="65"/>
      <c r="E124" s="65"/>
      <c r="F124" s="11" t="s">
        <v>61</v>
      </c>
      <c r="G124" s="37" t="s">
        <v>136</v>
      </c>
      <c r="H124" s="11" t="s">
        <v>2</v>
      </c>
      <c r="I124" s="8">
        <v>1</v>
      </c>
      <c r="J124" s="39">
        <v>3880394</v>
      </c>
      <c r="K124" s="39">
        <v>3880394</v>
      </c>
      <c r="L124" s="53"/>
      <c r="M124" s="1"/>
      <c r="N124" s="46"/>
      <c r="O124" s="66"/>
      <c r="P124" s="1"/>
      <c r="Q124" s="1"/>
      <c r="R124" s="1"/>
      <c r="S124" s="1"/>
      <c r="T124" s="1"/>
      <c r="U124" s="1"/>
      <c r="V124" s="1"/>
      <c r="W124" s="1"/>
      <c r="X124" s="1"/>
      <c r="Y124" s="1"/>
      <c r="Z124" s="1"/>
    </row>
    <row r="125" spans="1:26" outlineLevel="1">
      <c r="A125" s="1"/>
      <c r="B125" s="52"/>
      <c r="C125" s="65"/>
      <c r="D125" s="65"/>
      <c r="E125" s="65"/>
      <c r="F125" s="13">
        <v>2</v>
      </c>
      <c r="G125" s="38" t="s">
        <v>137</v>
      </c>
      <c r="H125" s="5" t="s">
        <v>2</v>
      </c>
      <c r="I125" s="5" t="s">
        <v>88</v>
      </c>
      <c r="J125" s="10" t="s">
        <v>1</v>
      </c>
      <c r="K125" s="42" t="s">
        <v>123</v>
      </c>
      <c r="L125" s="53"/>
      <c r="M125" s="1"/>
      <c r="N125" s="46"/>
      <c r="O125" s="66"/>
      <c r="P125" s="1"/>
      <c r="Q125" s="1"/>
      <c r="R125" s="1"/>
      <c r="S125" s="1"/>
      <c r="T125" s="1"/>
      <c r="U125" s="1"/>
      <c r="V125" s="1"/>
      <c r="W125" s="1"/>
      <c r="X125" s="1"/>
      <c r="Y125" s="1"/>
      <c r="Z125" s="1"/>
    </row>
    <row r="126" spans="1:26" ht="409.5" outlineLevel="1">
      <c r="A126" s="1"/>
      <c r="B126" s="52"/>
      <c r="C126" s="65"/>
      <c r="D126" s="65"/>
      <c r="E126" s="65"/>
      <c r="F126" s="11" t="s">
        <v>10</v>
      </c>
      <c r="G126" s="37" t="s">
        <v>138</v>
      </c>
      <c r="H126" s="11" t="s">
        <v>2</v>
      </c>
      <c r="I126" s="11">
        <v>2</v>
      </c>
      <c r="J126" s="40">
        <v>1294637</v>
      </c>
      <c r="K126" s="40">
        <v>2589274</v>
      </c>
      <c r="L126" s="53"/>
      <c r="M126" s="1"/>
      <c r="N126" s="46"/>
      <c r="O126" s="66"/>
      <c r="P126" s="1"/>
      <c r="Q126" s="1"/>
      <c r="R126" s="1"/>
      <c r="S126" s="1"/>
      <c r="T126" s="1"/>
      <c r="U126" s="1"/>
      <c r="V126" s="1"/>
      <c r="W126" s="1"/>
      <c r="X126" s="1"/>
      <c r="Y126" s="1"/>
      <c r="Z126" s="1"/>
    </row>
    <row r="127" spans="1:26" ht="252" outlineLevel="1">
      <c r="A127" s="1"/>
      <c r="B127" s="52"/>
      <c r="C127" s="65"/>
      <c r="D127" s="65"/>
      <c r="E127" s="65"/>
      <c r="F127" s="11" t="s">
        <v>139</v>
      </c>
      <c r="G127" s="37" t="s">
        <v>140</v>
      </c>
      <c r="H127" s="11" t="s">
        <v>2</v>
      </c>
      <c r="I127" s="11">
        <v>2</v>
      </c>
      <c r="J127" s="40">
        <v>78943</v>
      </c>
      <c r="K127" s="40">
        <v>157886</v>
      </c>
      <c r="L127" s="53"/>
      <c r="M127" s="1"/>
      <c r="N127" s="46"/>
      <c r="O127" s="66"/>
      <c r="P127" s="1"/>
      <c r="Q127" s="1"/>
      <c r="R127" s="1"/>
      <c r="S127" s="1"/>
      <c r="T127" s="1"/>
      <c r="U127" s="1"/>
      <c r="V127" s="1"/>
      <c r="W127" s="1"/>
      <c r="X127" s="1"/>
      <c r="Y127" s="1"/>
      <c r="Z127" s="1"/>
    </row>
    <row r="128" spans="1:26" ht="240" outlineLevel="1">
      <c r="A128" s="1"/>
      <c r="B128" s="52"/>
      <c r="C128" s="65"/>
      <c r="D128" s="65"/>
      <c r="E128" s="65"/>
      <c r="F128" s="11" t="s">
        <v>141</v>
      </c>
      <c r="G128" s="37" t="s">
        <v>142</v>
      </c>
      <c r="H128" s="11" t="s">
        <v>2</v>
      </c>
      <c r="I128" s="11">
        <v>2</v>
      </c>
      <c r="J128" s="40">
        <v>59821</v>
      </c>
      <c r="K128" s="40">
        <v>119642</v>
      </c>
      <c r="L128" s="53"/>
      <c r="M128" s="1"/>
      <c r="N128" s="46"/>
      <c r="O128" s="66"/>
      <c r="P128" s="1"/>
      <c r="Q128" s="1"/>
      <c r="R128" s="1"/>
      <c r="S128" s="1"/>
      <c r="T128" s="1"/>
      <c r="U128" s="1"/>
      <c r="V128" s="1"/>
      <c r="W128" s="1"/>
      <c r="X128" s="1"/>
      <c r="Y128" s="1"/>
      <c r="Z128" s="1"/>
    </row>
    <row r="129" spans="1:26" ht="228" outlineLevel="1">
      <c r="A129" s="1"/>
      <c r="B129" s="52"/>
      <c r="C129" s="65"/>
      <c r="D129" s="65"/>
      <c r="E129" s="65"/>
      <c r="F129" s="11" t="s">
        <v>143</v>
      </c>
      <c r="G129" s="37" t="s">
        <v>144</v>
      </c>
      <c r="H129" s="11" t="s">
        <v>2</v>
      </c>
      <c r="I129" s="11">
        <v>2</v>
      </c>
      <c r="J129" s="40">
        <v>22567</v>
      </c>
      <c r="K129" s="40">
        <v>45134</v>
      </c>
      <c r="L129" s="53"/>
      <c r="M129" s="1"/>
      <c r="N129" s="46"/>
      <c r="O129" s="66"/>
      <c r="P129" s="1"/>
      <c r="Q129" s="1"/>
      <c r="R129" s="1"/>
      <c r="S129" s="1"/>
      <c r="T129" s="1"/>
      <c r="U129" s="1"/>
      <c r="V129" s="1"/>
      <c r="W129" s="1"/>
      <c r="X129" s="1"/>
      <c r="Y129" s="1"/>
      <c r="Z129" s="1"/>
    </row>
    <row r="130" spans="1:26" ht="180" outlineLevel="1">
      <c r="A130" s="1"/>
      <c r="B130" s="52"/>
      <c r="C130" s="65"/>
      <c r="D130" s="65"/>
      <c r="E130" s="65"/>
      <c r="F130" s="11" t="s">
        <v>145</v>
      </c>
      <c r="G130" s="37" t="s">
        <v>146</v>
      </c>
      <c r="H130" s="11" t="s">
        <v>2</v>
      </c>
      <c r="I130" s="11">
        <v>4</v>
      </c>
      <c r="J130" s="40">
        <v>61762</v>
      </c>
      <c r="K130" s="40">
        <v>247048</v>
      </c>
      <c r="L130" s="53"/>
      <c r="M130" s="1"/>
      <c r="N130" s="46"/>
      <c r="O130" s="66"/>
      <c r="P130" s="1"/>
      <c r="Q130" s="1"/>
      <c r="R130" s="1"/>
      <c r="S130" s="1"/>
      <c r="T130" s="1"/>
      <c r="U130" s="1"/>
      <c r="V130" s="1"/>
      <c r="W130" s="1"/>
      <c r="X130" s="1"/>
      <c r="Y130" s="1"/>
      <c r="Z130" s="1"/>
    </row>
    <row r="131" spans="1:26" ht="192" outlineLevel="1">
      <c r="A131" s="1"/>
      <c r="B131" s="52"/>
      <c r="C131" s="65"/>
      <c r="D131" s="65"/>
      <c r="E131" s="65"/>
      <c r="F131" s="11" t="s">
        <v>147</v>
      </c>
      <c r="G131" s="37" t="s">
        <v>148</v>
      </c>
      <c r="H131" s="11" t="s">
        <v>2</v>
      </c>
      <c r="I131" s="11">
        <v>2</v>
      </c>
      <c r="J131" s="40">
        <v>28506</v>
      </c>
      <c r="K131" s="40">
        <v>57012</v>
      </c>
      <c r="L131" s="53"/>
      <c r="M131" s="1"/>
      <c r="N131" s="46"/>
      <c r="O131" s="66"/>
      <c r="P131" s="1"/>
      <c r="Q131" s="1"/>
      <c r="R131" s="1"/>
      <c r="S131" s="1"/>
      <c r="T131" s="1"/>
      <c r="U131" s="1"/>
      <c r="V131" s="1"/>
      <c r="W131" s="1"/>
      <c r="X131" s="1"/>
      <c r="Y131" s="1"/>
      <c r="Z131" s="1"/>
    </row>
    <row r="132" spans="1:26" ht="192" outlineLevel="1">
      <c r="A132" s="1"/>
      <c r="B132" s="52"/>
      <c r="C132" s="65"/>
      <c r="D132" s="65"/>
      <c r="E132" s="65"/>
      <c r="F132" s="11" t="s">
        <v>149</v>
      </c>
      <c r="G132" s="37" t="s">
        <v>150</v>
      </c>
      <c r="H132" s="11" t="s">
        <v>2</v>
      </c>
      <c r="I132" s="11">
        <v>2</v>
      </c>
      <c r="J132" s="40">
        <v>28506</v>
      </c>
      <c r="K132" s="40">
        <v>57012</v>
      </c>
      <c r="L132" s="53"/>
      <c r="M132" s="1"/>
      <c r="N132" s="46"/>
      <c r="O132" s="66"/>
      <c r="P132" s="1"/>
      <c r="Q132" s="1"/>
      <c r="R132" s="1"/>
      <c r="S132" s="1"/>
      <c r="T132" s="1"/>
      <c r="U132" s="1"/>
      <c r="V132" s="1"/>
      <c r="W132" s="1"/>
      <c r="X132" s="1"/>
      <c r="Y132" s="1"/>
      <c r="Z132" s="1"/>
    </row>
    <row r="133" spans="1:26" ht="228" outlineLevel="1">
      <c r="A133" s="1"/>
      <c r="B133" s="52"/>
      <c r="C133" s="65"/>
      <c r="D133" s="65"/>
      <c r="E133" s="65"/>
      <c r="F133" s="11" t="s">
        <v>151</v>
      </c>
      <c r="G133" s="37" t="s">
        <v>152</v>
      </c>
      <c r="H133" s="11" t="s">
        <v>2</v>
      </c>
      <c r="I133" s="11">
        <v>2</v>
      </c>
      <c r="J133" s="40">
        <v>32069</v>
      </c>
      <c r="K133" s="40">
        <v>64138</v>
      </c>
      <c r="L133" s="53"/>
      <c r="M133" s="1"/>
      <c r="N133" s="46"/>
      <c r="O133" s="66"/>
      <c r="P133" s="1"/>
      <c r="Q133" s="1"/>
      <c r="R133" s="1"/>
      <c r="S133" s="1"/>
      <c r="T133" s="1"/>
      <c r="U133" s="1"/>
      <c r="V133" s="1"/>
      <c r="W133" s="1"/>
      <c r="X133" s="1"/>
      <c r="Y133" s="1"/>
      <c r="Z133" s="1"/>
    </row>
    <row r="134" spans="1:26" ht="228" outlineLevel="1">
      <c r="A134" s="1"/>
      <c r="B134" s="52"/>
      <c r="C134" s="65"/>
      <c r="D134" s="65"/>
      <c r="E134" s="65"/>
      <c r="F134" s="11" t="s">
        <v>153</v>
      </c>
      <c r="G134" s="37" t="s">
        <v>132</v>
      </c>
      <c r="H134" s="11" t="s">
        <v>133</v>
      </c>
      <c r="I134" s="11">
        <v>35</v>
      </c>
      <c r="J134" s="40">
        <v>20192</v>
      </c>
      <c r="K134" s="40">
        <v>706720</v>
      </c>
      <c r="L134" s="53"/>
      <c r="M134" s="1"/>
      <c r="N134" s="46"/>
      <c r="O134" s="66"/>
      <c r="P134" s="1"/>
      <c r="Q134" s="1"/>
      <c r="R134" s="1"/>
      <c r="S134" s="1"/>
      <c r="T134" s="1"/>
      <c r="U134" s="1"/>
      <c r="V134" s="1"/>
      <c r="W134" s="1"/>
      <c r="X134" s="1"/>
      <c r="Y134" s="1"/>
      <c r="Z134" s="1"/>
    </row>
    <row r="135" spans="1:26" ht="396" outlineLevel="1">
      <c r="A135" s="1"/>
      <c r="B135" s="52"/>
      <c r="C135" s="65"/>
      <c r="D135" s="65"/>
      <c r="E135" s="65"/>
      <c r="F135" s="11" t="s">
        <v>154</v>
      </c>
      <c r="G135" s="37" t="s">
        <v>155</v>
      </c>
      <c r="H135" s="11" t="s">
        <v>2</v>
      </c>
      <c r="I135" s="11">
        <v>2</v>
      </c>
      <c r="J135" s="40">
        <v>213658</v>
      </c>
      <c r="K135" s="40">
        <v>427316</v>
      </c>
      <c r="L135" s="53"/>
      <c r="M135" s="1"/>
      <c r="N135" s="46"/>
      <c r="O135" s="66"/>
      <c r="P135" s="1"/>
      <c r="Q135" s="1"/>
      <c r="R135" s="1"/>
      <c r="S135" s="1"/>
      <c r="T135" s="1"/>
      <c r="U135" s="1"/>
      <c r="V135" s="1"/>
      <c r="W135" s="1"/>
      <c r="X135" s="1"/>
      <c r="Y135" s="1"/>
      <c r="Z135" s="1"/>
    </row>
    <row r="136" spans="1:26" ht="24" outlineLevel="1">
      <c r="A136" s="1"/>
      <c r="B136" s="52"/>
      <c r="C136" s="65"/>
      <c r="D136" s="65"/>
      <c r="E136" s="65"/>
      <c r="F136" s="13">
        <v>3</v>
      </c>
      <c r="G136" s="38" t="s">
        <v>156</v>
      </c>
      <c r="H136" s="5" t="s">
        <v>2</v>
      </c>
      <c r="I136" s="5" t="s">
        <v>88</v>
      </c>
      <c r="J136" s="10" t="s">
        <v>1</v>
      </c>
      <c r="K136" s="42" t="s">
        <v>123</v>
      </c>
      <c r="L136" s="53"/>
      <c r="M136" s="1"/>
      <c r="N136" s="46"/>
      <c r="O136" s="66"/>
      <c r="P136" s="1"/>
      <c r="Q136" s="1"/>
      <c r="R136" s="1"/>
      <c r="S136" s="1"/>
      <c r="T136" s="1"/>
      <c r="U136" s="1"/>
      <c r="V136" s="1"/>
      <c r="W136" s="1"/>
      <c r="X136" s="1"/>
      <c r="Y136" s="1"/>
      <c r="Z136" s="1"/>
    </row>
    <row r="137" spans="1:26" ht="409.5" outlineLevel="1">
      <c r="A137" s="1"/>
      <c r="B137" s="52"/>
      <c r="C137" s="65"/>
      <c r="D137" s="65"/>
      <c r="E137" s="65"/>
      <c r="F137" s="11" t="s">
        <v>11</v>
      </c>
      <c r="G137" s="37" t="s">
        <v>157</v>
      </c>
      <c r="H137" s="11" t="s">
        <v>2</v>
      </c>
      <c r="I137" s="11">
        <v>2</v>
      </c>
      <c r="J137" s="12">
        <v>258217</v>
      </c>
      <c r="K137" s="40">
        <v>516434</v>
      </c>
      <c r="L137" s="53"/>
      <c r="M137" s="1"/>
      <c r="N137" s="46"/>
      <c r="O137" s="66"/>
      <c r="P137" s="1"/>
      <c r="Q137" s="1"/>
      <c r="R137" s="1"/>
      <c r="S137" s="1"/>
      <c r="T137" s="1"/>
      <c r="U137" s="1"/>
      <c r="V137" s="1"/>
      <c r="W137" s="1"/>
      <c r="X137" s="1"/>
      <c r="Y137" s="1"/>
      <c r="Z137" s="1"/>
    </row>
    <row r="138" spans="1:26" ht="252" outlineLevel="1">
      <c r="A138" s="1"/>
      <c r="B138" s="52"/>
      <c r="C138" s="65"/>
      <c r="D138" s="65"/>
      <c r="E138" s="65"/>
      <c r="F138" s="11" t="s">
        <v>158</v>
      </c>
      <c r="G138" s="37" t="s">
        <v>159</v>
      </c>
      <c r="H138" s="11" t="s">
        <v>2</v>
      </c>
      <c r="I138" s="11">
        <v>2</v>
      </c>
      <c r="J138" s="12">
        <v>77698</v>
      </c>
      <c r="K138" s="40">
        <v>155396</v>
      </c>
      <c r="L138" s="53"/>
      <c r="M138" s="1"/>
      <c r="N138" s="46"/>
      <c r="O138" s="66"/>
      <c r="P138" s="1"/>
      <c r="Q138" s="1"/>
      <c r="R138" s="1"/>
      <c r="S138" s="1"/>
      <c r="T138" s="1"/>
      <c r="U138" s="1"/>
      <c r="V138" s="1"/>
      <c r="W138" s="1"/>
      <c r="X138" s="1"/>
      <c r="Y138" s="1"/>
      <c r="Z138" s="1"/>
    </row>
    <row r="139" spans="1:26" ht="252" outlineLevel="1">
      <c r="A139" s="1"/>
      <c r="B139" s="52"/>
      <c r="C139" s="65"/>
      <c r="D139" s="65"/>
      <c r="E139" s="65"/>
      <c r="F139" s="11" t="s">
        <v>160</v>
      </c>
      <c r="G139" s="37" t="s">
        <v>161</v>
      </c>
      <c r="H139" s="11" t="s">
        <v>2</v>
      </c>
      <c r="I139" s="11">
        <v>2</v>
      </c>
      <c r="J139" s="12">
        <v>58877</v>
      </c>
      <c r="K139" s="40">
        <v>117754</v>
      </c>
      <c r="L139" s="53"/>
      <c r="M139" s="1"/>
      <c r="N139" s="46"/>
      <c r="O139" s="66"/>
      <c r="P139" s="1"/>
      <c r="Q139" s="1"/>
      <c r="R139" s="1"/>
      <c r="S139" s="1"/>
      <c r="T139" s="1"/>
      <c r="U139" s="1"/>
      <c r="V139" s="1"/>
      <c r="W139" s="1"/>
      <c r="X139" s="1"/>
      <c r="Y139" s="1"/>
      <c r="Z139" s="1"/>
    </row>
    <row r="140" spans="1:26" ht="240" outlineLevel="1">
      <c r="A140" s="1"/>
      <c r="B140" s="52"/>
      <c r="C140" s="65"/>
      <c r="D140" s="65"/>
      <c r="E140" s="65"/>
      <c r="F140" s="11" t="s">
        <v>162</v>
      </c>
      <c r="G140" s="37" t="s">
        <v>163</v>
      </c>
      <c r="H140" s="11" t="s">
        <v>2</v>
      </c>
      <c r="I140" s="11">
        <v>2</v>
      </c>
      <c r="J140" s="12">
        <v>22211</v>
      </c>
      <c r="K140" s="40">
        <v>44422</v>
      </c>
      <c r="L140" s="53"/>
      <c r="M140" s="1"/>
      <c r="N140" s="46"/>
      <c r="O140" s="66"/>
      <c r="P140" s="1"/>
      <c r="Q140" s="1"/>
      <c r="R140" s="1"/>
      <c r="S140" s="1"/>
      <c r="T140" s="1"/>
      <c r="U140" s="1"/>
      <c r="V140" s="1"/>
      <c r="W140" s="1"/>
      <c r="X140" s="1"/>
      <c r="Y140" s="1"/>
      <c r="Z140" s="1"/>
    </row>
    <row r="141" spans="1:26" ht="192" outlineLevel="1">
      <c r="A141" s="1"/>
      <c r="B141" s="52"/>
      <c r="C141" s="65"/>
      <c r="D141" s="65"/>
      <c r="E141" s="65"/>
      <c r="F141" s="11" t="s">
        <v>164</v>
      </c>
      <c r="G141" s="37" t="s">
        <v>165</v>
      </c>
      <c r="H141" s="11" t="s">
        <v>2</v>
      </c>
      <c r="I141" s="11">
        <v>4</v>
      </c>
      <c r="J141" s="12">
        <v>60788</v>
      </c>
      <c r="K141" s="40">
        <v>243152</v>
      </c>
      <c r="L141" s="53"/>
      <c r="M141" s="1"/>
      <c r="N141" s="46"/>
      <c r="O141" s="66"/>
      <c r="P141" s="1"/>
      <c r="Q141" s="1"/>
      <c r="R141" s="1"/>
      <c r="S141" s="1"/>
      <c r="T141" s="1"/>
      <c r="U141" s="1"/>
      <c r="V141" s="1"/>
      <c r="W141" s="1"/>
      <c r="X141" s="1"/>
      <c r="Y141" s="1"/>
      <c r="Z141" s="1"/>
    </row>
    <row r="142" spans="1:26" ht="204" outlineLevel="1">
      <c r="A142" s="1"/>
      <c r="B142" s="52"/>
      <c r="C142" s="65"/>
      <c r="D142" s="65"/>
      <c r="E142" s="65"/>
      <c r="F142" s="11" t="s">
        <v>166</v>
      </c>
      <c r="G142" s="37" t="s">
        <v>167</v>
      </c>
      <c r="H142" s="11" t="s">
        <v>2</v>
      </c>
      <c r="I142" s="11">
        <v>2</v>
      </c>
      <c r="J142" s="12">
        <v>28056</v>
      </c>
      <c r="K142" s="40">
        <v>56112</v>
      </c>
      <c r="L142" s="53"/>
      <c r="M142" s="1"/>
      <c r="N142" s="46"/>
      <c r="O142" s="66"/>
      <c r="P142" s="1"/>
      <c r="Q142" s="1"/>
      <c r="R142" s="1"/>
      <c r="S142" s="1"/>
      <c r="T142" s="1"/>
      <c r="U142" s="1"/>
      <c r="V142" s="1"/>
      <c r="W142" s="1"/>
      <c r="X142" s="1"/>
      <c r="Y142" s="1"/>
      <c r="Z142" s="1"/>
    </row>
    <row r="143" spans="1:26" ht="204" outlineLevel="1">
      <c r="A143" s="1"/>
      <c r="B143" s="52"/>
      <c r="C143" s="65"/>
      <c r="D143" s="65"/>
      <c r="E143" s="65"/>
      <c r="F143" s="11" t="s">
        <v>168</v>
      </c>
      <c r="G143" s="37" t="s">
        <v>169</v>
      </c>
      <c r="H143" s="11" t="s">
        <v>2</v>
      </c>
      <c r="I143" s="11">
        <v>2</v>
      </c>
      <c r="J143" s="12">
        <v>28056</v>
      </c>
      <c r="K143" s="40">
        <v>56112</v>
      </c>
      <c r="L143" s="53"/>
      <c r="M143" s="1"/>
      <c r="N143" s="46"/>
      <c r="O143" s="66"/>
      <c r="P143" s="1"/>
      <c r="Q143" s="1"/>
      <c r="R143" s="1"/>
      <c r="S143" s="1"/>
      <c r="T143" s="1"/>
      <c r="U143" s="1"/>
      <c r="V143" s="1"/>
      <c r="W143" s="1"/>
      <c r="X143" s="1"/>
      <c r="Y143" s="1"/>
      <c r="Z143" s="1"/>
    </row>
    <row r="144" spans="1:26" ht="216" outlineLevel="1">
      <c r="A144" s="1"/>
      <c r="B144" s="52"/>
      <c r="C144" s="65"/>
      <c r="D144" s="65"/>
      <c r="E144" s="65"/>
      <c r="F144" s="11" t="s">
        <v>170</v>
      </c>
      <c r="G144" s="37" t="s">
        <v>171</v>
      </c>
      <c r="H144" s="11" t="s">
        <v>2</v>
      </c>
      <c r="I144" s="11">
        <v>2</v>
      </c>
      <c r="J144" s="12">
        <v>31563</v>
      </c>
      <c r="K144" s="40">
        <v>63126</v>
      </c>
      <c r="L144" s="53"/>
      <c r="M144" s="1"/>
      <c r="N144" s="46"/>
      <c r="O144" s="66"/>
      <c r="P144" s="1"/>
      <c r="Q144" s="1"/>
      <c r="R144" s="1"/>
      <c r="S144" s="1"/>
      <c r="T144" s="1"/>
      <c r="U144" s="1"/>
      <c r="V144" s="1"/>
      <c r="W144" s="1"/>
      <c r="X144" s="1"/>
      <c r="Y144" s="1"/>
      <c r="Z144" s="1"/>
    </row>
    <row r="145" spans="1:26" ht="228" outlineLevel="1">
      <c r="A145" s="1"/>
      <c r="B145" s="52"/>
      <c r="C145" s="65"/>
      <c r="D145" s="65"/>
      <c r="E145" s="65"/>
      <c r="F145" s="11" t="s">
        <v>172</v>
      </c>
      <c r="G145" s="37" t="s">
        <v>132</v>
      </c>
      <c r="H145" s="11" t="s">
        <v>133</v>
      </c>
      <c r="I145" s="11">
        <v>35</v>
      </c>
      <c r="J145" s="12">
        <v>19873</v>
      </c>
      <c r="K145" s="40">
        <v>695555</v>
      </c>
      <c r="L145" s="53"/>
      <c r="M145" s="1"/>
      <c r="N145" s="46"/>
      <c r="O145" s="66"/>
      <c r="P145" s="1"/>
      <c r="Q145" s="1"/>
      <c r="R145" s="1"/>
      <c r="S145" s="1"/>
      <c r="T145" s="1"/>
      <c r="U145" s="1"/>
      <c r="V145" s="1"/>
      <c r="W145" s="1"/>
      <c r="X145" s="1"/>
      <c r="Y145" s="1"/>
      <c r="Z145" s="1"/>
    </row>
    <row r="146" spans="1:26" ht="409.5" outlineLevel="1">
      <c r="A146" s="1"/>
      <c r="B146" s="52"/>
      <c r="C146" s="65"/>
      <c r="D146" s="65"/>
      <c r="E146" s="65"/>
      <c r="F146" s="11" t="s">
        <v>173</v>
      </c>
      <c r="G146" s="37" t="s">
        <v>174</v>
      </c>
      <c r="H146" s="11" t="s">
        <v>2</v>
      </c>
      <c r="I146" s="11">
        <v>2</v>
      </c>
      <c r="J146" s="12">
        <v>258217</v>
      </c>
      <c r="K146" s="40">
        <v>516434</v>
      </c>
      <c r="L146" s="53"/>
      <c r="M146" s="1"/>
      <c r="N146" s="46"/>
      <c r="O146" s="66"/>
      <c r="P146" s="1"/>
      <c r="Q146" s="1"/>
      <c r="R146" s="1"/>
      <c r="S146" s="1"/>
      <c r="T146" s="1"/>
      <c r="U146" s="1"/>
      <c r="V146" s="1"/>
      <c r="W146" s="1"/>
      <c r="X146" s="1"/>
      <c r="Y146" s="1"/>
      <c r="Z146" s="1"/>
    </row>
    <row r="147" spans="1:26" ht="24" outlineLevel="1">
      <c r="A147" s="1"/>
      <c r="B147" s="52"/>
      <c r="C147" s="65"/>
      <c r="D147" s="65"/>
      <c r="E147" s="65"/>
      <c r="F147" s="13">
        <v>4</v>
      </c>
      <c r="G147" s="38" t="s">
        <v>175</v>
      </c>
      <c r="H147" s="5" t="s">
        <v>2</v>
      </c>
      <c r="I147" s="5" t="s">
        <v>88</v>
      </c>
      <c r="J147" s="10" t="s">
        <v>1</v>
      </c>
      <c r="K147" s="42" t="s">
        <v>123</v>
      </c>
      <c r="L147" s="53"/>
      <c r="M147" s="1"/>
      <c r="N147" s="46"/>
      <c r="O147" s="66"/>
      <c r="P147" s="1"/>
      <c r="Q147" s="1"/>
      <c r="R147" s="1"/>
      <c r="S147" s="1"/>
      <c r="T147" s="1"/>
      <c r="U147" s="1"/>
      <c r="V147" s="1"/>
      <c r="W147" s="1"/>
      <c r="X147" s="1"/>
      <c r="Y147" s="1"/>
      <c r="Z147" s="1"/>
    </row>
    <row r="148" spans="1:26" ht="288" outlineLevel="1">
      <c r="A148" s="1"/>
      <c r="B148" s="52"/>
      <c r="C148" s="65"/>
      <c r="D148" s="65"/>
      <c r="E148" s="65"/>
      <c r="F148" s="267" t="s">
        <v>12</v>
      </c>
      <c r="G148" s="37" t="s">
        <v>176</v>
      </c>
      <c r="H148" s="267" t="s">
        <v>2</v>
      </c>
      <c r="I148" s="267">
        <v>1</v>
      </c>
      <c r="J148" s="274">
        <v>10544042</v>
      </c>
      <c r="K148" s="274">
        <v>10544042</v>
      </c>
      <c r="L148" s="53"/>
      <c r="M148" s="1"/>
      <c r="N148" s="46"/>
      <c r="O148" s="66"/>
      <c r="P148" s="1"/>
      <c r="Q148" s="1"/>
      <c r="R148" s="1"/>
      <c r="S148" s="1"/>
      <c r="T148" s="1"/>
      <c r="U148" s="1"/>
      <c r="V148" s="1"/>
      <c r="W148" s="1"/>
      <c r="X148" s="1"/>
      <c r="Y148" s="1"/>
      <c r="Z148" s="1"/>
    </row>
    <row r="149" spans="1:26" ht="276" outlineLevel="1">
      <c r="A149" s="1"/>
      <c r="B149" s="52"/>
      <c r="C149" s="65"/>
      <c r="D149" s="65"/>
      <c r="E149" s="65"/>
      <c r="F149" s="268"/>
      <c r="G149" s="37" t="s">
        <v>177</v>
      </c>
      <c r="H149" s="268"/>
      <c r="I149" s="268"/>
      <c r="J149" s="275"/>
      <c r="K149" s="275"/>
      <c r="L149" s="53"/>
      <c r="M149" s="1"/>
      <c r="N149" s="46"/>
      <c r="O149" s="66"/>
      <c r="P149" s="1"/>
      <c r="Q149" s="1"/>
      <c r="R149" s="1"/>
      <c r="S149" s="1"/>
      <c r="T149" s="1"/>
      <c r="U149" s="1"/>
      <c r="V149" s="1"/>
      <c r="W149" s="1"/>
      <c r="X149" s="1"/>
      <c r="Y149" s="1"/>
      <c r="Z149" s="1"/>
    </row>
    <row r="150" spans="1:26" ht="408" outlineLevel="1">
      <c r="A150" s="1"/>
      <c r="B150" s="52"/>
      <c r="C150" s="65"/>
      <c r="D150" s="65"/>
      <c r="E150" s="65"/>
      <c r="F150" s="8" t="s">
        <v>178</v>
      </c>
      <c r="G150" s="37" t="s">
        <v>179</v>
      </c>
      <c r="H150" s="8" t="s">
        <v>2</v>
      </c>
      <c r="I150" s="8">
        <v>1</v>
      </c>
      <c r="J150" s="39">
        <v>3880394</v>
      </c>
      <c r="K150" s="39">
        <v>3880394</v>
      </c>
      <c r="L150" s="53"/>
      <c r="M150" s="1"/>
      <c r="N150" s="46"/>
      <c r="O150" s="66"/>
      <c r="P150" s="1"/>
      <c r="Q150" s="1"/>
      <c r="R150" s="1"/>
      <c r="S150" s="1"/>
      <c r="T150" s="1"/>
      <c r="U150" s="1"/>
      <c r="V150" s="1"/>
      <c r="W150" s="1"/>
      <c r="X150" s="1"/>
      <c r="Y150" s="1"/>
      <c r="Z150" s="1"/>
    </row>
    <row r="151" spans="1:26" ht="409.5" outlineLevel="1">
      <c r="A151" s="1"/>
      <c r="B151" s="52"/>
      <c r="C151" s="65"/>
      <c r="D151" s="65"/>
      <c r="E151" s="65"/>
      <c r="F151" s="8" t="s">
        <v>180</v>
      </c>
      <c r="G151" s="37" t="s">
        <v>181</v>
      </c>
      <c r="H151" s="8" t="s">
        <v>2</v>
      </c>
      <c r="I151" s="8">
        <v>143</v>
      </c>
      <c r="J151" s="39">
        <v>775107</v>
      </c>
      <c r="K151" s="39">
        <v>110840301</v>
      </c>
      <c r="L151" s="53"/>
      <c r="M151" s="1"/>
      <c r="N151" s="46"/>
      <c r="O151" s="66"/>
      <c r="P151" s="1"/>
      <c r="Q151" s="1"/>
      <c r="R151" s="1"/>
      <c r="S151" s="1"/>
      <c r="T151" s="1"/>
      <c r="U151" s="1"/>
      <c r="V151" s="1"/>
      <c r="W151" s="1"/>
      <c r="X151" s="1"/>
      <c r="Y151" s="1"/>
      <c r="Z151" s="1"/>
    </row>
    <row r="152" spans="1:26" ht="252" outlineLevel="1">
      <c r="A152" s="1"/>
      <c r="B152" s="52"/>
      <c r="C152" s="65"/>
      <c r="D152" s="65"/>
      <c r="E152" s="65"/>
      <c r="F152" s="8" t="s">
        <v>182</v>
      </c>
      <c r="G152" s="37" t="s">
        <v>183</v>
      </c>
      <c r="H152" s="8" t="s">
        <v>2</v>
      </c>
      <c r="I152" s="8">
        <v>143</v>
      </c>
      <c r="J152" s="39">
        <v>78943</v>
      </c>
      <c r="K152" s="39">
        <v>11288849</v>
      </c>
      <c r="L152" s="53"/>
      <c r="M152" s="1"/>
      <c r="N152" s="46"/>
      <c r="O152" s="66"/>
      <c r="P152" s="1"/>
      <c r="Q152" s="1"/>
      <c r="R152" s="1"/>
      <c r="S152" s="1"/>
      <c r="T152" s="1"/>
      <c r="U152" s="1"/>
      <c r="V152" s="1"/>
      <c r="W152" s="1"/>
      <c r="X152" s="1"/>
      <c r="Y152" s="1"/>
      <c r="Z152" s="1"/>
    </row>
    <row r="153" spans="1:26" ht="240" outlineLevel="1">
      <c r="A153" s="1"/>
      <c r="B153" s="52"/>
      <c r="C153" s="65"/>
      <c r="D153" s="65"/>
      <c r="E153" s="65"/>
      <c r="F153" s="8" t="s">
        <v>184</v>
      </c>
      <c r="G153" s="37" t="s">
        <v>185</v>
      </c>
      <c r="H153" s="8" t="s">
        <v>2</v>
      </c>
      <c r="I153" s="8">
        <v>143</v>
      </c>
      <c r="J153" s="39">
        <v>59821</v>
      </c>
      <c r="K153" s="39">
        <v>8554403</v>
      </c>
      <c r="L153" s="53"/>
      <c r="M153" s="1"/>
      <c r="N153" s="46"/>
      <c r="O153" s="66"/>
      <c r="P153" s="1"/>
      <c r="Q153" s="1"/>
      <c r="R153" s="1"/>
      <c r="S153" s="1"/>
      <c r="T153" s="1"/>
      <c r="U153" s="1"/>
      <c r="V153" s="1"/>
      <c r="W153" s="1"/>
      <c r="X153" s="1"/>
      <c r="Y153" s="1"/>
      <c r="Z153" s="1"/>
    </row>
    <row r="154" spans="1:26" ht="240" outlineLevel="1">
      <c r="A154" s="1"/>
      <c r="B154" s="52"/>
      <c r="C154" s="65"/>
      <c r="D154" s="65"/>
      <c r="E154" s="65"/>
      <c r="F154" s="8" t="s">
        <v>186</v>
      </c>
      <c r="G154" s="37" t="s">
        <v>163</v>
      </c>
      <c r="H154" s="8" t="s">
        <v>2</v>
      </c>
      <c r="I154" s="8">
        <v>143</v>
      </c>
      <c r="J154" s="39">
        <v>22567</v>
      </c>
      <c r="K154" s="39">
        <v>3227081</v>
      </c>
      <c r="L154" s="53"/>
      <c r="M154" s="1"/>
      <c r="N154" s="46"/>
      <c r="O154" s="66"/>
      <c r="P154" s="1"/>
      <c r="Q154" s="1"/>
      <c r="R154" s="1"/>
      <c r="S154" s="1"/>
      <c r="T154" s="1"/>
      <c r="U154" s="1"/>
      <c r="V154" s="1"/>
      <c r="W154" s="1"/>
      <c r="X154" s="1"/>
      <c r="Y154" s="1"/>
      <c r="Z154" s="1"/>
    </row>
    <row r="155" spans="1:26" ht="192" outlineLevel="1">
      <c r="A155" s="1"/>
      <c r="B155" s="52"/>
      <c r="C155" s="65"/>
      <c r="D155" s="65"/>
      <c r="E155" s="65"/>
      <c r="F155" s="8" t="s">
        <v>187</v>
      </c>
      <c r="G155" s="37" t="s">
        <v>128</v>
      </c>
      <c r="H155" s="8" t="s">
        <v>2</v>
      </c>
      <c r="I155" s="8">
        <v>286</v>
      </c>
      <c r="J155" s="39">
        <v>61762</v>
      </c>
      <c r="K155" s="39">
        <v>17663932</v>
      </c>
      <c r="L155" s="53"/>
      <c r="M155" s="1"/>
      <c r="N155" s="46"/>
      <c r="O155" s="66"/>
      <c r="P155" s="1"/>
      <c r="Q155" s="1"/>
      <c r="R155" s="1"/>
      <c r="S155" s="1"/>
      <c r="T155" s="1"/>
      <c r="U155" s="1"/>
      <c r="V155" s="1"/>
      <c r="W155" s="1"/>
      <c r="X155" s="1"/>
      <c r="Y155" s="1"/>
      <c r="Z155" s="1"/>
    </row>
    <row r="156" spans="1:26" ht="204" outlineLevel="1">
      <c r="A156" s="1"/>
      <c r="B156" s="52"/>
      <c r="C156" s="65"/>
      <c r="D156" s="65"/>
      <c r="E156" s="65"/>
      <c r="F156" s="8" t="s">
        <v>188</v>
      </c>
      <c r="G156" s="37" t="s">
        <v>167</v>
      </c>
      <c r="H156" s="8" t="s">
        <v>2</v>
      </c>
      <c r="I156" s="8">
        <v>143</v>
      </c>
      <c r="J156" s="39">
        <v>28506</v>
      </c>
      <c r="K156" s="39">
        <v>4076358</v>
      </c>
      <c r="L156" s="53"/>
      <c r="M156" s="1"/>
      <c r="N156" s="46"/>
      <c r="O156" s="66"/>
      <c r="P156" s="1"/>
      <c r="Q156" s="1"/>
      <c r="R156" s="1"/>
      <c r="S156" s="1"/>
      <c r="T156" s="1"/>
      <c r="U156" s="1"/>
      <c r="V156" s="1"/>
      <c r="W156" s="1"/>
      <c r="X156" s="1"/>
      <c r="Y156" s="1"/>
      <c r="Z156" s="1"/>
    </row>
    <row r="157" spans="1:26" ht="204" outlineLevel="1">
      <c r="A157" s="1"/>
      <c r="B157" s="52"/>
      <c r="C157" s="65"/>
      <c r="D157" s="65"/>
      <c r="E157" s="65"/>
      <c r="F157" s="8" t="s">
        <v>189</v>
      </c>
      <c r="G157" s="37" t="s">
        <v>190</v>
      </c>
      <c r="H157" s="8" t="s">
        <v>2</v>
      </c>
      <c r="I157" s="8">
        <v>143</v>
      </c>
      <c r="J157" s="39">
        <v>28506</v>
      </c>
      <c r="K157" s="39">
        <v>4076358</v>
      </c>
      <c r="L157" s="53"/>
      <c r="M157" s="1"/>
      <c r="N157" s="46"/>
      <c r="O157" s="66"/>
      <c r="P157" s="1"/>
      <c r="Q157" s="1"/>
      <c r="R157" s="1"/>
      <c r="S157" s="1"/>
      <c r="T157" s="1"/>
      <c r="U157" s="1"/>
      <c r="V157" s="1"/>
      <c r="W157" s="1"/>
      <c r="X157" s="1"/>
      <c r="Y157" s="1"/>
      <c r="Z157" s="1"/>
    </row>
    <row r="158" spans="1:26" ht="372" outlineLevel="1">
      <c r="A158" s="1"/>
      <c r="B158" s="52"/>
      <c r="C158" s="65"/>
      <c r="D158" s="65"/>
      <c r="E158" s="65"/>
      <c r="F158" s="8" t="s">
        <v>191</v>
      </c>
      <c r="G158" s="37" t="s">
        <v>192</v>
      </c>
      <c r="H158" s="8" t="s">
        <v>2</v>
      </c>
      <c r="I158" s="8">
        <v>8</v>
      </c>
      <c r="J158" s="39">
        <v>1544062</v>
      </c>
      <c r="K158" s="39">
        <v>12352496</v>
      </c>
      <c r="L158" s="53"/>
      <c r="M158" s="1"/>
      <c r="N158" s="46"/>
      <c r="O158" s="66"/>
      <c r="P158" s="1"/>
      <c r="Q158" s="1"/>
      <c r="R158" s="1"/>
      <c r="S158" s="1"/>
      <c r="T158" s="1"/>
      <c r="U158" s="1"/>
      <c r="V158" s="1"/>
      <c r="W158" s="1"/>
      <c r="X158" s="1"/>
      <c r="Y158" s="1"/>
      <c r="Z158" s="1"/>
    </row>
    <row r="159" spans="1:26" ht="192" outlineLevel="1">
      <c r="A159" s="1"/>
      <c r="B159" s="52"/>
      <c r="C159" s="65"/>
      <c r="D159" s="65"/>
      <c r="E159" s="65"/>
      <c r="F159" s="8" t="s">
        <v>193</v>
      </c>
      <c r="G159" s="37" t="s">
        <v>194</v>
      </c>
      <c r="H159" s="8" t="s">
        <v>133</v>
      </c>
      <c r="I159" s="8">
        <v>70</v>
      </c>
      <c r="J159" s="39">
        <v>65326</v>
      </c>
      <c r="K159" s="39">
        <v>4572820</v>
      </c>
      <c r="L159" s="53"/>
      <c r="M159" s="1"/>
      <c r="N159" s="46"/>
      <c r="O159" s="66"/>
      <c r="P159" s="1"/>
      <c r="Q159" s="1"/>
      <c r="R159" s="1"/>
      <c r="S159" s="1"/>
      <c r="T159" s="1"/>
      <c r="U159" s="1"/>
      <c r="V159" s="1"/>
      <c r="W159" s="1"/>
      <c r="X159" s="1"/>
      <c r="Y159" s="1"/>
      <c r="Z159" s="1"/>
    </row>
    <row r="160" spans="1:26" ht="192" outlineLevel="1">
      <c r="A160" s="1"/>
      <c r="B160" s="52"/>
      <c r="C160" s="65"/>
      <c r="D160" s="65"/>
      <c r="E160" s="65"/>
      <c r="F160" s="8" t="s">
        <v>195</v>
      </c>
      <c r="G160" s="37" t="s">
        <v>196</v>
      </c>
      <c r="H160" s="8" t="s">
        <v>2</v>
      </c>
      <c r="I160" s="8">
        <v>5</v>
      </c>
      <c r="J160" s="39">
        <v>356322</v>
      </c>
      <c r="K160" s="39">
        <v>1781610</v>
      </c>
      <c r="L160" s="53"/>
      <c r="M160" s="1"/>
      <c r="N160" s="46"/>
      <c r="O160" s="66"/>
      <c r="P160" s="1"/>
      <c r="Q160" s="1"/>
      <c r="R160" s="1"/>
      <c r="S160" s="1"/>
      <c r="T160" s="1"/>
      <c r="U160" s="1"/>
      <c r="V160" s="1"/>
      <c r="W160" s="1"/>
      <c r="X160" s="1"/>
      <c r="Y160" s="1"/>
      <c r="Z160" s="1"/>
    </row>
    <row r="161" spans="1:26" ht="252" outlineLevel="1">
      <c r="A161" s="1"/>
      <c r="B161" s="52"/>
      <c r="C161" s="65"/>
      <c r="D161" s="65"/>
      <c r="E161" s="65"/>
      <c r="F161" s="8" t="s">
        <v>197</v>
      </c>
      <c r="G161" s="37" t="s">
        <v>198</v>
      </c>
      <c r="H161" s="8" t="s">
        <v>2</v>
      </c>
      <c r="I161" s="8">
        <v>2</v>
      </c>
      <c r="J161" s="39">
        <v>475096</v>
      </c>
      <c r="K161" s="39">
        <v>950192</v>
      </c>
      <c r="L161" s="53"/>
      <c r="M161" s="1"/>
      <c r="N161" s="46"/>
      <c r="O161" s="66"/>
      <c r="P161" s="1"/>
      <c r="Q161" s="1"/>
      <c r="R161" s="1"/>
      <c r="S161" s="1"/>
      <c r="T161" s="1"/>
      <c r="U161" s="1"/>
      <c r="V161" s="1"/>
      <c r="W161" s="1"/>
      <c r="X161" s="1"/>
      <c r="Y161" s="1"/>
      <c r="Z161" s="1"/>
    </row>
    <row r="162" spans="1:26" ht="408" outlineLevel="1">
      <c r="A162" s="1"/>
      <c r="B162" s="52"/>
      <c r="C162" s="65"/>
      <c r="D162" s="65"/>
      <c r="E162" s="65"/>
      <c r="F162" s="8" t="s">
        <v>199</v>
      </c>
      <c r="G162" s="37" t="s">
        <v>200</v>
      </c>
      <c r="H162" s="8" t="s">
        <v>2</v>
      </c>
      <c r="I162" s="8">
        <v>1</v>
      </c>
      <c r="J162" s="39">
        <v>7482762</v>
      </c>
      <c r="K162" s="39">
        <v>7482762</v>
      </c>
      <c r="L162" s="53"/>
      <c r="M162" s="1"/>
      <c r="N162" s="46"/>
      <c r="O162" s="66"/>
      <c r="P162" s="1"/>
      <c r="Q162" s="1"/>
      <c r="R162" s="1"/>
      <c r="S162" s="1"/>
      <c r="T162" s="1"/>
      <c r="U162" s="1"/>
      <c r="V162" s="1"/>
      <c r="W162" s="1"/>
      <c r="X162" s="1"/>
      <c r="Y162" s="1"/>
      <c r="Z162" s="1"/>
    </row>
    <row r="163" spans="1:26" ht="300" outlineLevel="1">
      <c r="A163" s="1"/>
      <c r="B163" s="52"/>
      <c r="C163" s="65"/>
      <c r="D163" s="65"/>
      <c r="E163" s="65"/>
      <c r="F163" s="8" t="s">
        <v>201</v>
      </c>
      <c r="G163" s="37" t="s">
        <v>202</v>
      </c>
      <c r="H163" s="8" t="s">
        <v>2</v>
      </c>
      <c r="I163" s="8">
        <v>1</v>
      </c>
      <c r="J163" s="39">
        <v>1425288</v>
      </c>
      <c r="K163" s="39">
        <v>1425288</v>
      </c>
      <c r="L163" s="53"/>
      <c r="M163" s="1"/>
      <c r="N163" s="46"/>
      <c r="O163" s="66"/>
      <c r="P163" s="1"/>
      <c r="Q163" s="1"/>
      <c r="R163" s="1"/>
      <c r="S163" s="1"/>
      <c r="T163" s="1"/>
      <c r="U163" s="1"/>
      <c r="V163" s="1"/>
      <c r="W163" s="1"/>
      <c r="X163" s="1"/>
      <c r="Y163" s="1"/>
      <c r="Z163" s="1"/>
    </row>
    <row r="164" spans="1:26" ht="288" outlineLevel="1">
      <c r="A164" s="1"/>
      <c r="B164" s="52"/>
      <c r="C164" s="65"/>
      <c r="D164" s="65"/>
      <c r="E164" s="65"/>
      <c r="F164" s="8" t="s">
        <v>203</v>
      </c>
      <c r="G164" s="37" t="s">
        <v>204</v>
      </c>
      <c r="H164" s="8" t="s">
        <v>133</v>
      </c>
      <c r="I164" s="8">
        <v>10</v>
      </c>
      <c r="J164" s="39">
        <v>64138</v>
      </c>
      <c r="K164" s="39">
        <v>641380</v>
      </c>
      <c r="L164" s="53"/>
      <c r="M164" s="1"/>
      <c r="N164" s="46"/>
      <c r="O164" s="66"/>
      <c r="P164" s="1"/>
      <c r="Q164" s="1"/>
      <c r="R164" s="1"/>
      <c r="S164" s="1"/>
      <c r="T164" s="1"/>
      <c r="U164" s="1"/>
      <c r="V164" s="1"/>
      <c r="W164" s="1"/>
      <c r="X164" s="1"/>
      <c r="Y164" s="1"/>
      <c r="Z164" s="1"/>
    </row>
    <row r="165" spans="1:26" ht="372" outlineLevel="1">
      <c r="A165" s="1"/>
      <c r="B165" s="52"/>
      <c r="C165" s="65"/>
      <c r="D165" s="65"/>
      <c r="E165" s="65"/>
      <c r="F165" s="8" t="s">
        <v>205</v>
      </c>
      <c r="G165" s="37" t="s">
        <v>206</v>
      </c>
      <c r="H165" s="8" t="s">
        <v>133</v>
      </c>
      <c r="I165" s="8">
        <v>170</v>
      </c>
      <c r="J165" s="39">
        <v>127088</v>
      </c>
      <c r="K165" s="39">
        <v>21604960</v>
      </c>
      <c r="L165" s="53"/>
      <c r="M165" s="1"/>
      <c r="N165" s="46"/>
      <c r="O165" s="66"/>
      <c r="P165" s="1"/>
      <c r="Q165" s="1"/>
      <c r="R165" s="1"/>
      <c r="S165" s="1"/>
      <c r="T165" s="1"/>
      <c r="U165" s="1"/>
      <c r="V165" s="1"/>
      <c r="W165" s="1"/>
      <c r="X165" s="1"/>
      <c r="Y165" s="1"/>
      <c r="Z165" s="1"/>
    </row>
    <row r="166" spans="1:26" ht="240" outlineLevel="1">
      <c r="A166" s="1"/>
      <c r="B166" s="52"/>
      <c r="C166" s="65"/>
      <c r="D166" s="65"/>
      <c r="E166" s="65"/>
      <c r="F166" s="8" t="s">
        <v>207</v>
      </c>
      <c r="G166" s="37" t="s">
        <v>208</v>
      </c>
      <c r="H166" s="8" t="s">
        <v>2</v>
      </c>
      <c r="I166" s="8">
        <v>48</v>
      </c>
      <c r="J166" s="39">
        <v>332567</v>
      </c>
      <c r="K166" s="39">
        <v>15963216</v>
      </c>
      <c r="L166" s="53"/>
      <c r="M166" s="1"/>
      <c r="N166" s="46"/>
      <c r="O166" s="66"/>
      <c r="P166" s="1"/>
      <c r="Q166" s="1"/>
      <c r="R166" s="1"/>
      <c r="S166" s="1"/>
      <c r="T166" s="1"/>
      <c r="U166" s="1"/>
      <c r="V166" s="1"/>
      <c r="W166" s="1"/>
      <c r="X166" s="1"/>
      <c r="Y166" s="1"/>
      <c r="Z166" s="1"/>
    </row>
    <row r="167" spans="1:26" ht="216" outlineLevel="1">
      <c r="A167" s="1"/>
      <c r="B167" s="52"/>
      <c r="C167" s="65"/>
      <c r="D167" s="65"/>
      <c r="E167" s="65"/>
      <c r="F167" s="8" t="s">
        <v>209</v>
      </c>
      <c r="G167" s="37" t="s">
        <v>210</v>
      </c>
      <c r="H167" s="8" t="s">
        <v>2</v>
      </c>
      <c r="I167" s="8">
        <v>48</v>
      </c>
      <c r="J167" s="39">
        <v>103333</v>
      </c>
      <c r="K167" s="39">
        <v>4959984</v>
      </c>
      <c r="L167" s="53"/>
      <c r="M167" s="1"/>
      <c r="N167" s="46"/>
      <c r="O167" s="66"/>
      <c r="P167" s="1"/>
      <c r="Q167" s="1"/>
      <c r="R167" s="1"/>
      <c r="S167" s="1"/>
      <c r="T167" s="1"/>
      <c r="U167" s="1"/>
      <c r="V167" s="1"/>
      <c r="W167" s="1"/>
      <c r="X167" s="1"/>
      <c r="Y167" s="1"/>
      <c r="Z167" s="1"/>
    </row>
    <row r="168" spans="1:26" ht="228" outlineLevel="1">
      <c r="A168" s="1"/>
      <c r="B168" s="52"/>
      <c r="C168" s="65"/>
      <c r="D168" s="65"/>
      <c r="E168" s="65"/>
      <c r="F168" s="8" t="s">
        <v>211</v>
      </c>
      <c r="G168" s="37" t="s">
        <v>212</v>
      </c>
      <c r="H168" s="8" t="s">
        <v>2</v>
      </c>
      <c r="I168" s="8">
        <v>4</v>
      </c>
      <c r="J168" s="39">
        <v>463219</v>
      </c>
      <c r="K168" s="39">
        <v>1852876</v>
      </c>
      <c r="L168" s="53"/>
      <c r="M168" s="1"/>
      <c r="N168" s="46"/>
      <c r="O168" s="66"/>
      <c r="P168" s="1"/>
      <c r="Q168" s="1"/>
      <c r="R168" s="1"/>
      <c r="S168" s="1"/>
      <c r="T168" s="1"/>
      <c r="U168" s="1"/>
      <c r="V168" s="1"/>
      <c r="W168" s="1"/>
      <c r="X168" s="1"/>
      <c r="Y168" s="1"/>
      <c r="Z168" s="1"/>
    </row>
    <row r="169" spans="1:26" ht="24" outlineLevel="1">
      <c r="A169" s="1"/>
      <c r="B169" s="52"/>
      <c r="C169" s="65"/>
      <c r="D169" s="65"/>
      <c r="E169" s="65"/>
      <c r="F169" s="13">
        <v>5</v>
      </c>
      <c r="G169" s="38" t="s">
        <v>213</v>
      </c>
      <c r="H169" s="5" t="s">
        <v>2</v>
      </c>
      <c r="I169" s="5" t="s">
        <v>88</v>
      </c>
      <c r="J169" s="10" t="s">
        <v>1</v>
      </c>
      <c r="K169" s="42" t="s">
        <v>123</v>
      </c>
      <c r="L169" s="53"/>
      <c r="M169" s="1"/>
      <c r="N169" s="46"/>
      <c r="O169" s="66"/>
      <c r="P169" s="1"/>
      <c r="Q169" s="1"/>
      <c r="R169" s="1"/>
      <c r="S169" s="1"/>
      <c r="T169" s="1"/>
      <c r="U169" s="1"/>
      <c r="V169" s="1"/>
      <c r="W169" s="1"/>
      <c r="X169" s="1"/>
      <c r="Y169" s="1"/>
      <c r="Z169" s="1"/>
    </row>
    <row r="170" spans="1:26" ht="409.5" outlineLevel="1">
      <c r="A170" s="1"/>
      <c r="B170" s="52"/>
      <c r="C170" s="65"/>
      <c r="D170" s="65"/>
      <c r="E170" s="65"/>
      <c r="F170" s="8" t="s">
        <v>13</v>
      </c>
      <c r="G170" s="37" t="s">
        <v>214</v>
      </c>
      <c r="H170" s="8" t="s">
        <v>2</v>
      </c>
      <c r="I170" s="8">
        <v>2</v>
      </c>
      <c r="J170" s="39">
        <v>762064</v>
      </c>
      <c r="K170" s="39">
        <v>1524128</v>
      </c>
      <c r="L170" s="53"/>
      <c r="M170" s="1"/>
      <c r="N170" s="46"/>
      <c r="O170" s="66"/>
      <c r="P170" s="1"/>
      <c r="Q170" s="1"/>
      <c r="R170" s="1"/>
      <c r="S170" s="1"/>
      <c r="T170" s="1"/>
      <c r="U170" s="1"/>
      <c r="V170" s="1"/>
      <c r="W170" s="1"/>
      <c r="X170" s="1"/>
      <c r="Y170" s="1"/>
      <c r="Z170" s="1"/>
    </row>
    <row r="171" spans="1:26" ht="252" outlineLevel="1">
      <c r="A171" s="1"/>
      <c r="B171" s="52"/>
      <c r="C171" s="65"/>
      <c r="D171" s="65"/>
      <c r="E171" s="65"/>
      <c r="F171" s="8" t="s">
        <v>14</v>
      </c>
      <c r="G171" s="37" t="s">
        <v>183</v>
      </c>
      <c r="H171" s="8" t="s">
        <v>2</v>
      </c>
      <c r="I171" s="8">
        <v>2</v>
      </c>
      <c r="J171" s="39">
        <v>77615</v>
      </c>
      <c r="K171" s="39">
        <v>155230</v>
      </c>
      <c r="L171" s="53"/>
      <c r="M171" s="1"/>
      <c r="N171" s="46"/>
      <c r="O171" s="66"/>
      <c r="P171" s="1"/>
      <c r="Q171" s="1"/>
      <c r="R171" s="1"/>
      <c r="S171" s="1"/>
      <c r="T171" s="1"/>
      <c r="U171" s="1"/>
      <c r="V171" s="1"/>
      <c r="W171" s="1"/>
      <c r="X171" s="1"/>
      <c r="Y171" s="1"/>
      <c r="Z171" s="1"/>
    </row>
    <row r="172" spans="1:26" ht="240" outlineLevel="1">
      <c r="A172" s="1"/>
      <c r="B172" s="52"/>
      <c r="C172" s="65"/>
      <c r="D172" s="65"/>
      <c r="E172" s="65"/>
      <c r="F172" s="8" t="s">
        <v>15</v>
      </c>
      <c r="G172" s="37" t="s">
        <v>185</v>
      </c>
      <c r="H172" s="8" t="s">
        <v>2</v>
      </c>
      <c r="I172" s="8">
        <v>2</v>
      </c>
      <c r="J172" s="39">
        <v>58814</v>
      </c>
      <c r="K172" s="39">
        <v>117628</v>
      </c>
      <c r="L172" s="53"/>
      <c r="M172" s="1"/>
      <c r="N172" s="46"/>
      <c r="O172" s="66"/>
      <c r="P172" s="1"/>
      <c r="Q172" s="1"/>
      <c r="R172" s="1"/>
      <c r="S172" s="1"/>
      <c r="T172" s="1"/>
      <c r="U172" s="1"/>
      <c r="V172" s="1"/>
      <c r="W172" s="1"/>
      <c r="X172" s="1"/>
      <c r="Y172" s="1"/>
      <c r="Z172" s="1"/>
    </row>
    <row r="173" spans="1:26" ht="240" outlineLevel="1">
      <c r="A173" s="1"/>
      <c r="B173" s="52"/>
      <c r="C173" s="65"/>
      <c r="D173" s="65"/>
      <c r="E173" s="65"/>
      <c r="F173" s="8" t="s">
        <v>16</v>
      </c>
      <c r="G173" s="37" t="s">
        <v>163</v>
      </c>
      <c r="H173" s="8" t="s">
        <v>2</v>
      </c>
      <c r="I173" s="8">
        <v>2</v>
      </c>
      <c r="J173" s="39">
        <v>22187</v>
      </c>
      <c r="K173" s="39">
        <v>44374</v>
      </c>
      <c r="L173" s="53"/>
      <c r="M173" s="1"/>
      <c r="N173" s="46"/>
      <c r="O173" s="66"/>
      <c r="P173" s="1"/>
      <c r="Q173" s="1"/>
      <c r="R173" s="1"/>
      <c r="S173" s="1"/>
      <c r="T173" s="1"/>
      <c r="U173" s="1"/>
      <c r="V173" s="1"/>
      <c r="W173" s="1"/>
      <c r="X173" s="1"/>
      <c r="Y173" s="1"/>
      <c r="Z173" s="1"/>
    </row>
    <row r="174" spans="1:26" ht="192" outlineLevel="1">
      <c r="A174" s="1"/>
      <c r="B174" s="52"/>
      <c r="C174" s="65"/>
      <c r="D174" s="65"/>
      <c r="E174" s="65"/>
      <c r="F174" s="8" t="s">
        <v>17</v>
      </c>
      <c r="G174" s="37" t="s">
        <v>128</v>
      </c>
      <c r="H174" s="8" t="s">
        <v>2</v>
      </c>
      <c r="I174" s="8">
        <v>4</v>
      </c>
      <c r="J174" s="39">
        <v>60723</v>
      </c>
      <c r="K174" s="39">
        <v>242892</v>
      </c>
      <c r="L174" s="53"/>
      <c r="M174" s="1"/>
      <c r="N174" s="46"/>
      <c r="O174" s="66"/>
      <c r="P174" s="1"/>
      <c r="Q174" s="1"/>
      <c r="R174" s="1"/>
      <c r="S174" s="1"/>
      <c r="T174" s="1"/>
      <c r="U174" s="1"/>
      <c r="V174" s="1"/>
      <c r="W174" s="1"/>
      <c r="X174" s="1"/>
      <c r="Y174" s="1"/>
      <c r="Z174" s="1"/>
    </row>
    <row r="175" spans="1:26" ht="204" outlineLevel="1">
      <c r="A175" s="1"/>
      <c r="B175" s="52"/>
      <c r="C175" s="65"/>
      <c r="D175" s="65"/>
      <c r="E175" s="65"/>
      <c r="F175" s="8" t="s">
        <v>18</v>
      </c>
      <c r="G175" s="37" t="s">
        <v>167</v>
      </c>
      <c r="H175" s="8" t="s">
        <v>2</v>
      </c>
      <c r="I175" s="8">
        <v>2</v>
      </c>
      <c r="J175" s="39">
        <v>28026</v>
      </c>
      <c r="K175" s="39">
        <v>56052</v>
      </c>
      <c r="L175" s="53"/>
      <c r="M175" s="1"/>
      <c r="N175" s="46"/>
      <c r="O175" s="66"/>
      <c r="P175" s="1"/>
      <c r="Q175" s="1"/>
      <c r="R175" s="1"/>
      <c r="S175" s="1"/>
      <c r="T175" s="1"/>
      <c r="U175" s="1"/>
      <c r="V175" s="1"/>
      <c r="W175" s="1"/>
      <c r="X175" s="1"/>
      <c r="Y175" s="1"/>
      <c r="Z175" s="1"/>
    </row>
    <row r="176" spans="1:26" ht="204" outlineLevel="1">
      <c r="A176" s="1"/>
      <c r="B176" s="52"/>
      <c r="C176" s="65"/>
      <c r="D176" s="65"/>
      <c r="E176" s="65"/>
      <c r="F176" s="8" t="s">
        <v>215</v>
      </c>
      <c r="G176" s="37" t="s">
        <v>190</v>
      </c>
      <c r="H176" s="8" t="s">
        <v>2</v>
      </c>
      <c r="I176" s="8">
        <v>2</v>
      </c>
      <c r="J176" s="39">
        <v>28026</v>
      </c>
      <c r="K176" s="39">
        <v>56052</v>
      </c>
      <c r="L176" s="53"/>
      <c r="M176" s="1"/>
      <c r="N176" s="46"/>
      <c r="O176" s="66"/>
      <c r="P176" s="1"/>
      <c r="Q176" s="1"/>
      <c r="R176" s="1"/>
      <c r="S176" s="1"/>
      <c r="T176" s="1"/>
      <c r="U176" s="1"/>
      <c r="V176" s="1"/>
      <c r="W176" s="1"/>
      <c r="X176" s="1"/>
      <c r="Y176" s="1"/>
      <c r="Z176" s="1"/>
    </row>
    <row r="177" spans="1:26" ht="216" outlineLevel="1">
      <c r="A177" s="1"/>
      <c r="B177" s="52"/>
      <c r="C177" s="65"/>
      <c r="D177" s="65"/>
      <c r="E177" s="65"/>
      <c r="F177" s="8" t="s">
        <v>216</v>
      </c>
      <c r="G177" s="37" t="s">
        <v>217</v>
      </c>
      <c r="H177" s="8" t="s">
        <v>2</v>
      </c>
      <c r="I177" s="8">
        <v>2</v>
      </c>
      <c r="J177" s="39">
        <v>257940</v>
      </c>
      <c r="K177" s="39">
        <v>515880</v>
      </c>
      <c r="L177" s="53"/>
      <c r="M177" s="1"/>
      <c r="N177" s="46"/>
      <c r="O177" s="66"/>
      <c r="P177" s="1"/>
      <c r="Q177" s="1"/>
      <c r="R177" s="1"/>
      <c r="S177" s="1"/>
      <c r="T177" s="1"/>
      <c r="U177" s="1"/>
      <c r="V177" s="1"/>
      <c r="W177" s="1"/>
      <c r="X177" s="1"/>
      <c r="Y177" s="1"/>
      <c r="Z177" s="1"/>
    </row>
    <row r="178" spans="1:26" ht="228" outlineLevel="1">
      <c r="A178" s="1"/>
      <c r="B178" s="52"/>
      <c r="C178" s="65"/>
      <c r="D178" s="65"/>
      <c r="E178" s="65"/>
      <c r="F178" s="8" t="s">
        <v>218</v>
      </c>
      <c r="G178" s="37" t="s">
        <v>219</v>
      </c>
      <c r="H178" s="8" t="s">
        <v>133</v>
      </c>
      <c r="I178" s="8">
        <v>35</v>
      </c>
      <c r="J178" s="39">
        <v>19852</v>
      </c>
      <c r="K178" s="39">
        <v>694820</v>
      </c>
      <c r="L178" s="53"/>
      <c r="M178" s="1"/>
      <c r="N178" s="46"/>
      <c r="O178" s="66"/>
      <c r="P178" s="1"/>
      <c r="Q178" s="1"/>
      <c r="R178" s="1"/>
      <c r="S178" s="1"/>
      <c r="T178" s="1"/>
      <c r="U178" s="1"/>
      <c r="V178" s="1"/>
      <c r="W178" s="1"/>
      <c r="X178" s="1"/>
      <c r="Y178" s="1"/>
      <c r="Z178" s="1"/>
    </row>
    <row r="179" spans="1:26" ht="409.5">
      <c r="A179" s="1"/>
      <c r="B179" s="52"/>
      <c r="C179" s="65"/>
      <c r="D179" s="65"/>
      <c r="E179" s="65"/>
      <c r="F179" s="8" t="s">
        <v>220</v>
      </c>
      <c r="G179" s="37" t="s">
        <v>221</v>
      </c>
      <c r="H179" s="8" t="s">
        <v>2</v>
      </c>
      <c r="I179" s="8">
        <v>2</v>
      </c>
      <c r="J179" s="39">
        <v>210062</v>
      </c>
      <c r="K179" s="39">
        <v>420124</v>
      </c>
      <c r="L179" s="53"/>
      <c r="M179" s="1"/>
      <c r="N179" s="46"/>
      <c r="O179" s="66"/>
      <c r="P179" s="1"/>
      <c r="Q179" s="1"/>
      <c r="R179" s="1"/>
      <c r="S179" s="1"/>
      <c r="T179" s="1"/>
      <c r="U179" s="1"/>
      <c r="V179" s="1"/>
      <c r="W179" s="1"/>
      <c r="X179" s="1"/>
      <c r="Y179" s="1"/>
      <c r="Z179" s="1"/>
    </row>
    <row r="180" spans="1:26" outlineLevel="1">
      <c r="A180" s="1"/>
      <c r="B180" s="52"/>
      <c r="C180" s="65"/>
      <c r="D180" s="65"/>
      <c r="E180" s="65"/>
      <c r="F180" s="13">
        <v>6</v>
      </c>
      <c r="G180" s="38" t="s">
        <v>222</v>
      </c>
      <c r="H180" s="5" t="s">
        <v>2</v>
      </c>
      <c r="I180" s="5" t="s">
        <v>88</v>
      </c>
      <c r="J180" s="10" t="s">
        <v>1</v>
      </c>
      <c r="K180" s="42" t="s">
        <v>123</v>
      </c>
      <c r="L180" s="53"/>
      <c r="M180" s="1"/>
      <c r="N180" s="46"/>
      <c r="O180" s="66"/>
      <c r="P180" s="1"/>
      <c r="Q180" s="1"/>
      <c r="R180" s="1"/>
      <c r="S180" s="1"/>
      <c r="T180" s="1"/>
      <c r="U180" s="1"/>
      <c r="V180" s="1"/>
      <c r="W180" s="1"/>
      <c r="X180" s="1"/>
      <c r="Y180" s="1"/>
      <c r="Z180" s="1"/>
    </row>
    <row r="181" spans="1:26" ht="384" outlineLevel="1">
      <c r="A181" s="1"/>
      <c r="B181" s="52"/>
      <c r="C181" s="65"/>
      <c r="D181" s="65"/>
      <c r="E181" s="65"/>
      <c r="F181" s="8" t="s">
        <v>19</v>
      </c>
      <c r="G181" s="37" t="s">
        <v>223</v>
      </c>
      <c r="H181" s="8" t="s">
        <v>2</v>
      </c>
      <c r="I181" s="8">
        <v>22</v>
      </c>
      <c r="J181" s="39">
        <v>530433</v>
      </c>
      <c r="K181" s="39">
        <v>11669526</v>
      </c>
      <c r="L181" s="53"/>
      <c r="M181" s="1"/>
      <c r="N181" s="46"/>
      <c r="O181" s="66"/>
      <c r="P181" s="1"/>
      <c r="Q181" s="1"/>
      <c r="R181" s="1"/>
      <c r="S181" s="1"/>
      <c r="T181" s="1"/>
      <c r="U181" s="1"/>
      <c r="V181" s="1"/>
      <c r="W181" s="1"/>
      <c r="X181" s="1"/>
      <c r="Y181" s="1"/>
      <c r="Z181" s="1"/>
    </row>
    <row r="182" spans="1:26" ht="252">
      <c r="A182" s="1"/>
      <c r="B182" s="52"/>
      <c r="C182" s="65"/>
      <c r="D182" s="65"/>
      <c r="E182" s="65"/>
      <c r="F182" s="8" t="s">
        <v>20</v>
      </c>
      <c r="G182" s="37" t="s">
        <v>183</v>
      </c>
      <c r="H182" s="8" t="s">
        <v>2</v>
      </c>
      <c r="I182" s="8">
        <v>22</v>
      </c>
      <c r="J182" s="39">
        <v>78943</v>
      </c>
      <c r="K182" s="39">
        <v>1736746</v>
      </c>
      <c r="L182" s="53"/>
      <c r="M182" s="1"/>
      <c r="N182" s="46"/>
      <c r="O182" s="66"/>
      <c r="P182" s="1"/>
      <c r="Q182" s="1"/>
      <c r="R182" s="1"/>
      <c r="S182" s="1"/>
      <c r="T182" s="1"/>
      <c r="U182" s="1"/>
      <c r="V182" s="1"/>
      <c r="W182" s="1"/>
      <c r="X182" s="1"/>
      <c r="Y182" s="1"/>
      <c r="Z182" s="1"/>
    </row>
    <row r="183" spans="1:26" ht="228">
      <c r="A183" s="1"/>
      <c r="B183" s="52"/>
      <c r="C183" s="65"/>
      <c r="D183" s="65"/>
      <c r="E183" s="65"/>
      <c r="F183" s="8" t="s">
        <v>21</v>
      </c>
      <c r="G183" s="37" t="s">
        <v>224</v>
      </c>
      <c r="H183" s="8" t="s">
        <v>2</v>
      </c>
      <c r="I183" s="8">
        <v>22</v>
      </c>
      <c r="J183" s="39">
        <v>59821</v>
      </c>
      <c r="K183" s="39">
        <v>1316062</v>
      </c>
      <c r="L183" s="53"/>
      <c r="M183" s="1"/>
      <c r="N183" s="46"/>
      <c r="O183" s="66"/>
      <c r="P183" s="1"/>
      <c r="Q183" s="1"/>
      <c r="R183" s="1"/>
      <c r="S183" s="1"/>
      <c r="T183" s="1"/>
      <c r="U183" s="1"/>
      <c r="V183" s="1"/>
      <c r="W183" s="1"/>
      <c r="X183" s="1"/>
      <c r="Y183" s="1"/>
      <c r="Z183" s="1"/>
    </row>
    <row r="184" spans="1:26" ht="228">
      <c r="A184" s="1"/>
      <c r="B184" s="52"/>
      <c r="C184" s="65"/>
      <c r="D184" s="65"/>
      <c r="E184" s="65"/>
      <c r="F184" s="8" t="s">
        <v>225</v>
      </c>
      <c r="G184" s="37" t="s">
        <v>226</v>
      </c>
      <c r="H184" s="8" t="s">
        <v>2</v>
      </c>
      <c r="I184" s="8">
        <v>22</v>
      </c>
      <c r="J184" s="39">
        <v>22567</v>
      </c>
      <c r="K184" s="39">
        <v>496474</v>
      </c>
      <c r="L184" s="53"/>
      <c r="M184" s="1"/>
      <c r="N184" s="46"/>
      <c r="O184" s="66"/>
      <c r="P184" s="1"/>
      <c r="Q184" s="1"/>
      <c r="R184" s="1"/>
      <c r="S184" s="1"/>
      <c r="T184" s="1"/>
      <c r="U184" s="1"/>
      <c r="V184" s="1"/>
      <c r="W184" s="1"/>
      <c r="X184" s="1"/>
      <c r="Y184" s="1"/>
      <c r="Z184" s="1"/>
    </row>
    <row r="185" spans="1:26" ht="180">
      <c r="A185" s="1"/>
      <c r="B185" s="52"/>
      <c r="C185" s="65"/>
      <c r="D185" s="65"/>
      <c r="E185" s="65"/>
      <c r="F185" s="8" t="s">
        <v>227</v>
      </c>
      <c r="G185" s="37" t="s">
        <v>228</v>
      </c>
      <c r="H185" s="8" t="s">
        <v>2</v>
      </c>
      <c r="I185" s="8">
        <v>44</v>
      </c>
      <c r="J185" s="39">
        <v>61762</v>
      </c>
      <c r="K185" s="39">
        <v>2717528</v>
      </c>
      <c r="L185" s="53"/>
      <c r="M185" s="1"/>
      <c r="N185" s="46"/>
      <c r="O185" s="66"/>
      <c r="P185" s="1"/>
      <c r="Q185" s="1"/>
      <c r="R185" s="1"/>
      <c r="S185" s="1"/>
      <c r="T185" s="1"/>
      <c r="U185" s="1"/>
      <c r="V185" s="1"/>
      <c r="W185" s="1"/>
      <c r="X185" s="1"/>
      <c r="Y185" s="1"/>
      <c r="Z185" s="1"/>
    </row>
    <row r="186" spans="1:26" ht="192">
      <c r="A186" s="1"/>
      <c r="B186" s="52"/>
      <c r="C186" s="65"/>
      <c r="D186" s="65"/>
      <c r="E186" s="65"/>
      <c r="F186" s="8" t="s">
        <v>229</v>
      </c>
      <c r="G186" s="37" t="s">
        <v>150</v>
      </c>
      <c r="H186" s="8" t="s">
        <v>2</v>
      </c>
      <c r="I186" s="8">
        <v>20</v>
      </c>
      <c r="J186" s="39">
        <v>28506</v>
      </c>
      <c r="K186" s="39">
        <v>570120</v>
      </c>
      <c r="L186" s="53"/>
      <c r="M186" s="1"/>
      <c r="N186" s="46"/>
      <c r="O186" s="66"/>
      <c r="P186" s="1"/>
      <c r="Q186" s="1"/>
      <c r="R186" s="1"/>
      <c r="S186" s="1"/>
      <c r="T186" s="1"/>
      <c r="U186" s="1"/>
      <c r="V186" s="1"/>
      <c r="W186" s="1"/>
      <c r="X186" s="1"/>
      <c r="Y186" s="1"/>
      <c r="Z186" s="1"/>
    </row>
    <row r="187" spans="1:26" ht="216">
      <c r="A187" s="1"/>
      <c r="B187" s="52"/>
      <c r="C187" s="65"/>
      <c r="D187" s="65"/>
      <c r="E187" s="65"/>
      <c r="F187" s="8" t="s">
        <v>230</v>
      </c>
      <c r="G187" s="37" t="s">
        <v>231</v>
      </c>
      <c r="H187" s="8" t="s">
        <v>2</v>
      </c>
      <c r="I187" s="8">
        <v>1</v>
      </c>
      <c r="J187" s="39">
        <v>1544062</v>
      </c>
      <c r="K187" s="39">
        <v>1544062</v>
      </c>
      <c r="L187" s="53"/>
      <c r="M187" s="1"/>
      <c r="N187" s="46"/>
      <c r="O187" s="66"/>
      <c r="P187" s="1"/>
      <c r="Q187" s="1"/>
      <c r="R187" s="1"/>
      <c r="S187" s="1"/>
      <c r="T187" s="1"/>
      <c r="U187" s="1"/>
      <c r="V187" s="1"/>
      <c r="W187" s="1"/>
      <c r="X187" s="1"/>
      <c r="Y187" s="1"/>
      <c r="Z187" s="1"/>
    </row>
    <row r="188" spans="1:26" ht="240">
      <c r="A188" s="1"/>
      <c r="B188" s="52"/>
      <c r="C188" s="65"/>
      <c r="D188" s="65"/>
      <c r="E188" s="65"/>
      <c r="F188" s="8" t="s">
        <v>232</v>
      </c>
      <c r="G188" s="37" t="s">
        <v>233</v>
      </c>
      <c r="H188" s="8" t="s">
        <v>2</v>
      </c>
      <c r="I188" s="8">
        <v>1</v>
      </c>
      <c r="J188" s="39">
        <v>356322</v>
      </c>
      <c r="K188" s="39">
        <v>356322</v>
      </c>
      <c r="L188" s="53"/>
      <c r="M188" s="1"/>
      <c r="N188" s="46"/>
      <c r="O188" s="66"/>
      <c r="P188" s="1"/>
      <c r="Q188" s="1"/>
      <c r="R188" s="1"/>
      <c r="S188" s="1"/>
      <c r="T188" s="1"/>
      <c r="U188" s="1"/>
      <c r="V188" s="1"/>
      <c r="W188" s="1"/>
      <c r="X188" s="1"/>
      <c r="Y188" s="1"/>
      <c r="Z188" s="1"/>
    </row>
    <row r="189" spans="1:26" ht="180">
      <c r="A189" s="1"/>
      <c r="B189" s="52"/>
      <c r="C189" s="65"/>
      <c r="D189" s="65"/>
      <c r="E189" s="65"/>
      <c r="F189" s="8" t="s">
        <v>234</v>
      </c>
      <c r="G189" s="37" t="s">
        <v>235</v>
      </c>
      <c r="H189" s="8" t="s">
        <v>2</v>
      </c>
      <c r="I189" s="8">
        <v>2</v>
      </c>
      <c r="J189" s="39">
        <v>71264</v>
      </c>
      <c r="K189" s="39">
        <v>142528</v>
      </c>
      <c r="L189" s="53"/>
      <c r="M189" s="1"/>
      <c r="N189" s="46"/>
      <c r="O189" s="66"/>
      <c r="P189" s="1"/>
      <c r="Q189" s="1"/>
      <c r="R189" s="1"/>
      <c r="S189" s="1"/>
      <c r="T189" s="1"/>
      <c r="U189" s="1"/>
      <c r="V189" s="1"/>
      <c r="W189" s="1"/>
      <c r="X189" s="1"/>
      <c r="Y189" s="1"/>
      <c r="Z189" s="1"/>
    </row>
    <row r="190" spans="1:26" ht="240">
      <c r="A190" s="1"/>
      <c r="B190" s="52"/>
      <c r="C190" s="65"/>
      <c r="D190" s="65"/>
      <c r="E190" s="65"/>
      <c r="F190" s="8" t="s">
        <v>236</v>
      </c>
      <c r="G190" s="37" t="s">
        <v>237</v>
      </c>
      <c r="H190" s="8" t="s">
        <v>5</v>
      </c>
      <c r="I190" s="8">
        <v>1</v>
      </c>
      <c r="J190" s="39">
        <v>415709</v>
      </c>
      <c r="K190" s="39">
        <v>415709</v>
      </c>
      <c r="L190" s="53"/>
      <c r="M190" s="1"/>
      <c r="N190" s="46"/>
      <c r="O190" s="66"/>
      <c r="P190" s="1"/>
      <c r="Q190" s="1"/>
      <c r="R190" s="1"/>
      <c r="S190" s="1"/>
      <c r="T190" s="1"/>
      <c r="U190" s="1"/>
      <c r="V190" s="1"/>
      <c r="W190" s="1"/>
      <c r="X190" s="1"/>
      <c r="Y190" s="1"/>
      <c r="Z190" s="1"/>
    </row>
    <row r="191" spans="1:26" ht="240">
      <c r="A191" s="1"/>
      <c r="B191" s="52"/>
      <c r="C191" s="65"/>
      <c r="D191" s="65"/>
      <c r="E191" s="65"/>
      <c r="F191" s="8" t="s">
        <v>238</v>
      </c>
      <c r="G191" s="37" t="s">
        <v>239</v>
      </c>
      <c r="H191" s="8" t="s">
        <v>133</v>
      </c>
      <c r="I191" s="8">
        <v>30</v>
      </c>
      <c r="J191" s="39">
        <v>41571</v>
      </c>
      <c r="K191" s="39">
        <v>1247130</v>
      </c>
      <c r="L191" s="53"/>
      <c r="M191" s="1"/>
      <c r="N191" s="46"/>
      <c r="O191" s="66"/>
      <c r="P191" s="1"/>
      <c r="Q191" s="1"/>
      <c r="R191" s="1"/>
      <c r="S191" s="1"/>
      <c r="T191" s="1"/>
      <c r="U191" s="1"/>
      <c r="V191" s="1"/>
      <c r="W191" s="1"/>
      <c r="X191" s="1"/>
      <c r="Y191" s="1"/>
      <c r="Z191" s="1"/>
    </row>
    <row r="192" spans="1:26" ht="252">
      <c r="A192" s="1"/>
      <c r="B192" s="52"/>
      <c r="C192" s="65"/>
      <c r="D192" s="65"/>
      <c r="E192" s="65"/>
      <c r="F192" s="8" t="s">
        <v>240</v>
      </c>
      <c r="G192" s="37" t="s">
        <v>241</v>
      </c>
      <c r="H192" s="8" t="s">
        <v>133</v>
      </c>
      <c r="I192" s="8">
        <v>80</v>
      </c>
      <c r="J192" s="39">
        <v>29693</v>
      </c>
      <c r="K192" s="39">
        <v>2375440</v>
      </c>
      <c r="L192" s="53"/>
      <c r="M192" s="1"/>
      <c r="N192" s="46"/>
      <c r="O192" s="66"/>
      <c r="P192" s="1"/>
      <c r="Q192" s="1"/>
      <c r="R192" s="1"/>
      <c r="S192" s="1"/>
      <c r="T192" s="1"/>
      <c r="U192" s="1"/>
      <c r="V192" s="1"/>
      <c r="W192" s="1"/>
      <c r="X192" s="1"/>
      <c r="Y192" s="1"/>
      <c r="Z192" s="1"/>
    </row>
    <row r="193" spans="1:26" ht="276">
      <c r="A193" s="1"/>
      <c r="B193" s="52"/>
      <c r="C193" s="65"/>
      <c r="D193" s="65"/>
      <c r="E193" s="65"/>
      <c r="F193" s="8" t="s">
        <v>242</v>
      </c>
      <c r="G193" s="37" t="s">
        <v>243</v>
      </c>
      <c r="H193" s="8" t="s">
        <v>133</v>
      </c>
      <c r="I193" s="8">
        <v>12</v>
      </c>
      <c r="J193" s="39">
        <v>17816</v>
      </c>
      <c r="K193" s="39">
        <v>213792</v>
      </c>
      <c r="L193" s="53"/>
      <c r="M193" s="1"/>
      <c r="N193" s="46"/>
      <c r="O193" s="66"/>
      <c r="P193" s="1"/>
      <c r="Q193" s="1"/>
      <c r="R193" s="1"/>
      <c r="S193" s="1"/>
      <c r="T193" s="1"/>
      <c r="U193" s="1"/>
      <c r="V193" s="1"/>
      <c r="W193" s="1"/>
      <c r="X193" s="1"/>
      <c r="Y193" s="1"/>
      <c r="Z193" s="1"/>
    </row>
    <row r="194" spans="1:26" ht="216">
      <c r="A194" s="1"/>
      <c r="B194" s="52"/>
      <c r="C194" s="65"/>
      <c r="D194" s="65"/>
      <c r="E194" s="65"/>
      <c r="F194" s="8" t="s">
        <v>244</v>
      </c>
      <c r="G194" s="37" t="s">
        <v>245</v>
      </c>
      <c r="H194" s="8" t="s">
        <v>2</v>
      </c>
      <c r="I194" s="8">
        <v>2</v>
      </c>
      <c r="J194" s="39">
        <v>17816</v>
      </c>
      <c r="K194" s="39">
        <v>35632</v>
      </c>
      <c r="L194" s="53"/>
      <c r="M194" s="1"/>
      <c r="N194" s="46"/>
      <c r="O194" s="66"/>
      <c r="P194" s="1"/>
      <c r="Q194" s="1"/>
      <c r="R194" s="1"/>
      <c r="S194" s="1"/>
      <c r="T194" s="1"/>
      <c r="U194" s="1"/>
      <c r="V194" s="1"/>
      <c r="W194" s="1"/>
      <c r="X194" s="1"/>
      <c r="Y194" s="1"/>
      <c r="Z194" s="1"/>
    </row>
    <row r="195" spans="1:26" ht="360">
      <c r="A195" s="1"/>
      <c r="B195" s="52"/>
      <c r="C195" s="65"/>
      <c r="D195" s="65"/>
      <c r="E195" s="65"/>
      <c r="F195" s="8" t="s">
        <v>246</v>
      </c>
      <c r="G195" s="37" t="s">
        <v>247</v>
      </c>
      <c r="H195" s="8" t="s">
        <v>133</v>
      </c>
      <c r="I195" s="8">
        <v>250</v>
      </c>
      <c r="J195" s="39">
        <v>14847</v>
      </c>
      <c r="K195" s="39">
        <v>3711750</v>
      </c>
      <c r="L195" s="53"/>
      <c r="M195" s="1"/>
      <c r="N195" s="46"/>
      <c r="O195" s="66"/>
      <c r="P195" s="1"/>
      <c r="Q195" s="1"/>
      <c r="R195" s="1"/>
      <c r="S195" s="1"/>
      <c r="T195" s="1"/>
      <c r="U195" s="1"/>
      <c r="V195" s="1"/>
      <c r="W195" s="1"/>
      <c r="X195" s="1"/>
      <c r="Y195" s="1"/>
      <c r="Z195" s="1"/>
    </row>
    <row r="196" spans="1:26" ht="348">
      <c r="A196" s="1"/>
      <c r="B196" s="52"/>
      <c r="C196" s="65"/>
      <c r="D196" s="65"/>
      <c r="E196" s="65"/>
      <c r="F196" s="8" t="s">
        <v>248</v>
      </c>
      <c r="G196" s="37" t="s">
        <v>249</v>
      </c>
      <c r="H196" s="8" t="s">
        <v>133</v>
      </c>
      <c r="I196" s="8">
        <v>190</v>
      </c>
      <c r="J196" s="39">
        <v>14847</v>
      </c>
      <c r="K196" s="39">
        <v>2820930</v>
      </c>
      <c r="L196" s="53"/>
      <c r="M196" s="1"/>
      <c r="N196" s="46"/>
      <c r="O196" s="66"/>
      <c r="P196" s="1"/>
      <c r="Q196" s="1"/>
      <c r="R196" s="1"/>
      <c r="S196" s="1"/>
      <c r="T196" s="1"/>
      <c r="U196" s="1"/>
      <c r="V196" s="1"/>
      <c r="W196" s="1"/>
      <c r="X196" s="1"/>
      <c r="Y196" s="1"/>
      <c r="Z196" s="1"/>
    </row>
    <row r="197" spans="1:26" ht="264">
      <c r="A197" s="1"/>
      <c r="B197" s="52"/>
      <c r="C197" s="65"/>
      <c r="D197" s="65"/>
      <c r="E197" s="65"/>
      <c r="F197" s="8" t="s">
        <v>250</v>
      </c>
      <c r="G197" s="37" t="s">
        <v>251</v>
      </c>
      <c r="H197" s="8" t="s">
        <v>2</v>
      </c>
      <c r="I197" s="8">
        <v>7</v>
      </c>
      <c r="J197" s="39">
        <v>14253</v>
      </c>
      <c r="K197" s="39">
        <v>99771</v>
      </c>
      <c r="L197" s="53"/>
      <c r="M197" s="1"/>
      <c r="N197" s="46"/>
      <c r="O197" s="66"/>
      <c r="P197" s="1"/>
      <c r="Q197" s="1"/>
      <c r="R197" s="1"/>
      <c r="S197" s="1"/>
      <c r="T197" s="1"/>
      <c r="U197" s="1"/>
      <c r="V197" s="1"/>
      <c r="W197" s="1"/>
      <c r="X197" s="1"/>
      <c r="Y197" s="1"/>
      <c r="Z197" s="1"/>
    </row>
    <row r="198" spans="1:26" ht="216">
      <c r="A198" s="1"/>
      <c r="B198" s="52"/>
      <c r="C198" s="65"/>
      <c r="D198" s="65"/>
      <c r="E198" s="65"/>
      <c r="F198" s="8" t="s">
        <v>252</v>
      </c>
      <c r="G198" s="37" t="s">
        <v>253</v>
      </c>
      <c r="H198" s="8" t="s">
        <v>2</v>
      </c>
      <c r="I198" s="8">
        <v>25</v>
      </c>
      <c r="J198" s="39">
        <v>32069</v>
      </c>
      <c r="K198" s="39">
        <v>801725</v>
      </c>
      <c r="L198" s="53"/>
      <c r="M198" s="1"/>
      <c r="N198" s="46"/>
      <c r="O198" s="66"/>
      <c r="P198" s="1"/>
      <c r="Q198" s="1"/>
      <c r="R198" s="1"/>
      <c r="S198" s="1"/>
      <c r="T198" s="1"/>
      <c r="U198" s="1"/>
      <c r="V198" s="1"/>
      <c r="W198" s="1"/>
      <c r="X198" s="1"/>
      <c r="Y198" s="1"/>
      <c r="Z198" s="1"/>
    </row>
    <row r="199" spans="1:26" ht="204">
      <c r="A199" s="1"/>
      <c r="B199" s="52"/>
      <c r="C199" s="65"/>
      <c r="D199" s="65"/>
      <c r="E199" s="65"/>
      <c r="F199" s="8" t="s">
        <v>254</v>
      </c>
      <c r="G199" s="37" t="s">
        <v>255</v>
      </c>
      <c r="H199" s="8" t="s">
        <v>2</v>
      </c>
      <c r="I199" s="8">
        <v>2</v>
      </c>
      <c r="J199" s="39">
        <v>29693</v>
      </c>
      <c r="K199" s="39">
        <v>59386</v>
      </c>
      <c r="L199" s="53"/>
      <c r="M199" s="1"/>
      <c r="N199" s="46"/>
      <c r="O199" s="66"/>
      <c r="P199" s="1"/>
      <c r="Q199" s="1"/>
      <c r="R199" s="1"/>
      <c r="S199" s="1"/>
      <c r="T199" s="1"/>
      <c r="U199" s="1"/>
      <c r="V199" s="1"/>
      <c r="W199" s="1"/>
      <c r="X199" s="1"/>
      <c r="Y199" s="1"/>
      <c r="Z199" s="1"/>
    </row>
    <row r="200" spans="1:26" ht="409.5">
      <c r="A200" s="1"/>
      <c r="B200" s="52"/>
      <c r="C200" s="65"/>
      <c r="D200" s="65"/>
      <c r="E200" s="65"/>
      <c r="F200" s="8" t="s">
        <v>256</v>
      </c>
      <c r="G200" s="37" t="s">
        <v>257</v>
      </c>
      <c r="H200" s="8" t="s">
        <v>2</v>
      </c>
      <c r="I200" s="8">
        <v>6</v>
      </c>
      <c r="J200" s="39">
        <v>29693</v>
      </c>
      <c r="K200" s="39">
        <v>178158</v>
      </c>
      <c r="L200" s="53"/>
      <c r="M200" s="1"/>
      <c r="N200" s="46"/>
      <c r="O200" s="66"/>
      <c r="P200" s="1"/>
      <c r="Q200" s="1"/>
      <c r="R200" s="1"/>
      <c r="S200" s="1"/>
      <c r="T200" s="1"/>
      <c r="U200" s="1"/>
      <c r="V200" s="1"/>
      <c r="W200" s="1"/>
      <c r="X200" s="1"/>
      <c r="Y200" s="1"/>
      <c r="Z200" s="1"/>
    </row>
    <row r="201" spans="1:26" ht="276">
      <c r="A201" s="1"/>
      <c r="B201" s="52"/>
      <c r="C201" s="65"/>
      <c r="D201" s="65"/>
      <c r="E201" s="65"/>
      <c r="F201" s="8" t="s">
        <v>258</v>
      </c>
      <c r="G201" s="37" t="s">
        <v>259</v>
      </c>
      <c r="H201" s="8" t="s">
        <v>2</v>
      </c>
      <c r="I201" s="8">
        <v>6</v>
      </c>
      <c r="J201" s="39">
        <v>29693</v>
      </c>
      <c r="K201" s="39">
        <v>178158</v>
      </c>
      <c r="L201" s="53"/>
      <c r="M201" s="1"/>
      <c r="N201" s="46"/>
      <c r="O201" s="66"/>
      <c r="P201" s="1"/>
      <c r="Q201" s="1"/>
      <c r="R201" s="1"/>
      <c r="S201" s="1"/>
      <c r="T201" s="1"/>
      <c r="U201" s="1"/>
      <c r="V201" s="1"/>
      <c r="W201" s="1"/>
      <c r="X201" s="1"/>
      <c r="Y201" s="1"/>
      <c r="Z201" s="1"/>
    </row>
    <row r="202" spans="1:26" ht="288">
      <c r="A202" s="1"/>
      <c r="B202" s="52"/>
      <c r="C202" s="65"/>
      <c r="D202" s="65"/>
      <c r="E202" s="65"/>
      <c r="F202" s="8" t="s">
        <v>260</v>
      </c>
      <c r="G202" s="37" t="s">
        <v>261</v>
      </c>
      <c r="H202" s="8" t="s">
        <v>2</v>
      </c>
      <c r="I202" s="8">
        <v>1</v>
      </c>
      <c r="J202" s="39">
        <v>950192</v>
      </c>
      <c r="K202" s="39">
        <v>950192</v>
      </c>
      <c r="L202" s="53"/>
      <c r="M202" s="1"/>
      <c r="N202" s="46"/>
      <c r="O202" s="66"/>
      <c r="P202" s="1"/>
      <c r="Q202" s="1"/>
      <c r="R202" s="1"/>
      <c r="S202" s="1"/>
      <c r="T202" s="1"/>
      <c r="U202" s="1"/>
      <c r="V202" s="1"/>
      <c r="W202" s="1"/>
      <c r="X202" s="1"/>
      <c r="Y202" s="1"/>
      <c r="Z202" s="1"/>
    </row>
    <row r="203" spans="1:26" ht="276">
      <c r="A203" s="1"/>
      <c r="B203" s="52"/>
      <c r="C203" s="65"/>
      <c r="D203" s="65"/>
      <c r="E203" s="65"/>
      <c r="F203" s="8" t="s">
        <v>262</v>
      </c>
      <c r="G203" s="37" t="s">
        <v>263</v>
      </c>
      <c r="H203" s="8" t="s">
        <v>2</v>
      </c>
      <c r="I203" s="8">
        <v>2</v>
      </c>
      <c r="J203" s="39">
        <v>950192</v>
      </c>
      <c r="K203" s="39">
        <v>1900384</v>
      </c>
      <c r="L203" s="53"/>
      <c r="M203" s="1"/>
      <c r="N203" s="46"/>
      <c r="O203" s="66"/>
      <c r="P203" s="1"/>
      <c r="Q203" s="1"/>
      <c r="R203" s="1"/>
      <c r="S203" s="1"/>
      <c r="T203" s="1"/>
      <c r="U203" s="1"/>
      <c r="V203" s="1"/>
      <c r="W203" s="1"/>
      <c r="X203" s="1"/>
      <c r="Y203" s="1"/>
      <c r="Z203" s="1"/>
    </row>
    <row r="204" spans="1:26" ht="264">
      <c r="A204" s="1"/>
      <c r="B204" s="52"/>
      <c r="C204" s="65"/>
      <c r="D204" s="65"/>
      <c r="E204" s="65"/>
      <c r="F204" s="8" t="s">
        <v>264</v>
      </c>
      <c r="G204" s="37" t="s">
        <v>265</v>
      </c>
      <c r="H204" s="8" t="s">
        <v>5</v>
      </c>
      <c r="I204" s="8">
        <v>1</v>
      </c>
      <c r="J204" s="39">
        <v>415709</v>
      </c>
      <c r="K204" s="39">
        <v>415709</v>
      </c>
      <c r="L204" s="53"/>
      <c r="M204" s="1"/>
      <c r="N204" s="46"/>
      <c r="O204" s="66"/>
      <c r="P204" s="1"/>
      <c r="Q204" s="1"/>
      <c r="R204" s="1"/>
      <c r="S204" s="1"/>
      <c r="T204" s="1"/>
      <c r="U204" s="1"/>
      <c r="V204" s="1"/>
      <c r="W204" s="1"/>
      <c r="X204" s="1"/>
      <c r="Y204" s="1"/>
      <c r="Z204" s="1"/>
    </row>
    <row r="205" spans="1:26" ht="228">
      <c r="A205" s="1"/>
      <c r="B205" s="52"/>
      <c r="C205" s="65"/>
      <c r="D205" s="65"/>
      <c r="E205" s="65"/>
      <c r="F205" s="8" t="s">
        <v>266</v>
      </c>
      <c r="G205" s="37" t="s">
        <v>267</v>
      </c>
      <c r="H205" s="8" t="s">
        <v>5</v>
      </c>
      <c r="I205" s="8">
        <v>1</v>
      </c>
      <c r="J205" s="39">
        <v>296935</v>
      </c>
      <c r="K205" s="39">
        <v>296935</v>
      </c>
      <c r="L205" s="53"/>
      <c r="M205" s="1"/>
      <c r="N205" s="46"/>
      <c r="O205" s="66"/>
      <c r="P205" s="1"/>
      <c r="Q205" s="1"/>
      <c r="R205" s="1"/>
      <c r="S205" s="1"/>
      <c r="T205" s="1"/>
      <c r="U205" s="1"/>
      <c r="V205" s="1"/>
      <c r="W205" s="1"/>
      <c r="X205" s="1"/>
      <c r="Y205" s="1"/>
      <c r="Z205" s="1"/>
    </row>
    <row r="206" spans="1:26" ht="240">
      <c r="A206" s="1"/>
      <c r="B206" s="52"/>
      <c r="C206" s="65"/>
      <c r="D206" s="65"/>
      <c r="E206" s="65"/>
      <c r="F206" s="8" t="s">
        <v>268</v>
      </c>
      <c r="G206" s="37" t="s">
        <v>269</v>
      </c>
      <c r="H206" s="8" t="s">
        <v>2</v>
      </c>
      <c r="I206" s="8">
        <v>1</v>
      </c>
      <c r="J206" s="39">
        <v>142529</v>
      </c>
      <c r="K206" s="39">
        <v>142529</v>
      </c>
      <c r="L206" s="53"/>
      <c r="M206" s="1"/>
      <c r="N206" s="46"/>
      <c r="O206" s="66"/>
      <c r="P206" s="1"/>
      <c r="Q206" s="1"/>
      <c r="R206" s="1"/>
      <c r="S206" s="1"/>
      <c r="T206" s="1"/>
      <c r="U206" s="1"/>
      <c r="V206" s="1"/>
      <c r="W206" s="1"/>
      <c r="X206" s="1"/>
      <c r="Y206" s="1"/>
      <c r="Z206" s="1"/>
    </row>
    <row r="207" spans="1:26" ht="204">
      <c r="A207" s="1"/>
      <c r="B207" s="52"/>
      <c r="C207" s="65"/>
      <c r="D207" s="65"/>
      <c r="E207" s="65"/>
      <c r="F207" s="8" t="s">
        <v>270</v>
      </c>
      <c r="G207" s="37" t="s">
        <v>271</v>
      </c>
      <c r="H207" s="8" t="s">
        <v>2</v>
      </c>
      <c r="I207" s="8">
        <v>32</v>
      </c>
      <c r="J207" s="39">
        <v>28506</v>
      </c>
      <c r="K207" s="39">
        <v>912192</v>
      </c>
      <c r="L207" s="53"/>
      <c r="M207" s="1"/>
      <c r="N207" s="46"/>
      <c r="O207" s="66"/>
      <c r="P207" s="1"/>
      <c r="Q207" s="1"/>
      <c r="R207" s="1"/>
      <c r="S207" s="1"/>
      <c r="T207" s="1"/>
      <c r="U207" s="1"/>
      <c r="V207" s="1"/>
      <c r="W207" s="1"/>
      <c r="X207" s="1"/>
      <c r="Y207" s="1"/>
      <c r="Z207" s="1"/>
    </row>
    <row r="208" spans="1:26" ht="24">
      <c r="A208" s="1"/>
      <c r="B208" s="52"/>
      <c r="C208" s="65"/>
      <c r="D208" s="65"/>
      <c r="E208" s="65"/>
      <c r="F208" s="13">
        <v>7</v>
      </c>
      <c r="G208" s="38" t="s">
        <v>272</v>
      </c>
      <c r="H208" s="13" t="s">
        <v>2</v>
      </c>
      <c r="I208" s="13" t="s">
        <v>88</v>
      </c>
      <c r="J208" s="14" t="s">
        <v>88</v>
      </c>
      <c r="K208" s="14" t="s">
        <v>88</v>
      </c>
      <c r="L208" s="53"/>
      <c r="M208" s="1"/>
      <c r="N208" s="46"/>
      <c r="O208" s="66"/>
      <c r="P208" s="1"/>
      <c r="Q208" s="1"/>
      <c r="R208" s="1"/>
      <c r="S208" s="1"/>
      <c r="T208" s="1"/>
      <c r="U208" s="1"/>
      <c r="V208" s="1"/>
      <c r="W208" s="1"/>
      <c r="X208" s="1"/>
      <c r="Y208" s="1"/>
      <c r="Z208" s="1"/>
    </row>
    <row r="209" spans="1:26" ht="288">
      <c r="A209" s="1"/>
      <c r="B209" s="52"/>
      <c r="C209" s="65"/>
      <c r="D209" s="65"/>
      <c r="E209" s="65"/>
      <c r="F209" s="267" t="s">
        <v>22</v>
      </c>
      <c r="G209" s="37" t="s">
        <v>273</v>
      </c>
      <c r="H209" s="267" t="s">
        <v>2</v>
      </c>
      <c r="I209" s="267">
        <v>1</v>
      </c>
      <c r="J209" s="274">
        <v>10544042</v>
      </c>
      <c r="K209" s="274">
        <v>10544042</v>
      </c>
      <c r="L209" s="53"/>
      <c r="M209" s="1"/>
      <c r="N209" s="46"/>
      <c r="O209" s="66"/>
      <c r="P209" s="1"/>
      <c r="Q209" s="1"/>
      <c r="R209" s="1"/>
      <c r="S209" s="1"/>
      <c r="T209" s="1"/>
      <c r="U209" s="1"/>
      <c r="V209" s="1"/>
      <c r="W209" s="1"/>
      <c r="X209" s="1"/>
      <c r="Y209" s="1"/>
      <c r="Z209" s="1"/>
    </row>
    <row r="210" spans="1:26" ht="276">
      <c r="A210" s="1"/>
      <c r="B210" s="52"/>
      <c r="C210" s="65"/>
      <c r="D210" s="65"/>
      <c r="E210" s="65"/>
      <c r="F210" s="268"/>
      <c r="G210" s="37" t="s">
        <v>274</v>
      </c>
      <c r="H210" s="268"/>
      <c r="I210" s="268"/>
      <c r="J210" s="275"/>
      <c r="K210" s="275"/>
      <c r="L210" s="53"/>
      <c r="M210" s="1"/>
      <c r="N210" s="46"/>
      <c r="O210" s="66"/>
      <c r="P210" s="1"/>
      <c r="Q210" s="1"/>
      <c r="R210" s="1"/>
      <c r="S210" s="1"/>
      <c r="T210" s="1"/>
      <c r="U210" s="1"/>
      <c r="V210" s="1"/>
      <c r="W210" s="1"/>
      <c r="X210" s="1"/>
      <c r="Y210" s="1"/>
      <c r="Z210" s="1"/>
    </row>
    <row r="211" spans="1:26" ht="408">
      <c r="A211" s="1"/>
      <c r="B211" s="52"/>
      <c r="C211" s="65"/>
      <c r="D211" s="65"/>
      <c r="E211" s="65"/>
      <c r="F211" s="8" t="s">
        <v>275</v>
      </c>
      <c r="G211" s="37" t="s">
        <v>179</v>
      </c>
      <c r="H211" s="8" t="s">
        <v>2</v>
      </c>
      <c r="I211" s="8">
        <v>1</v>
      </c>
      <c r="J211" s="39">
        <v>3880394</v>
      </c>
      <c r="K211" s="39">
        <v>3880394</v>
      </c>
      <c r="L211" s="53"/>
      <c r="M211" s="1"/>
      <c r="N211" s="46"/>
      <c r="O211" s="66"/>
      <c r="P211" s="1"/>
      <c r="Q211" s="1"/>
      <c r="R211" s="1"/>
      <c r="S211" s="1"/>
      <c r="T211" s="1"/>
      <c r="U211" s="1"/>
      <c r="V211" s="1"/>
      <c r="W211" s="1"/>
      <c r="X211" s="1"/>
      <c r="Y211" s="1"/>
      <c r="Z211" s="1"/>
    </row>
    <row r="212" spans="1:26" ht="16.5" thickBot="1">
      <c r="A212" s="34"/>
      <c r="B212" s="67"/>
      <c r="C212" s="15"/>
      <c r="D212" s="15"/>
      <c r="E212" s="15"/>
      <c r="F212" s="15"/>
      <c r="G212" s="15"/>
      <c r="H212" s="15"/>
      <c r="I212" s="15"/>
      <c r="J212" s="15"/>
      <c r="K212" s="68"/>
      <c r="L212" s="69"/>
      <c r="M212" s="34"/>
      <c r="N212" s="70"/>
      <c r="O212" s="70"/>
      <c r="P212" s="71"/>
      <c r="Q212" s="71"/>
      <c r="R212" s="71"/>
      <c r="S212" s="71"/>
      <c r="T212" s="71"/>
      <c r="U212" s="71"/>
      <c r="V212" s="71"/>
      <c r="W212" s="71"/>
      <c r="X212" s="71"/>
      <c r="Y212" s="71"/>
      <c r="Z212" s="71"/>
    </row>
    <row r="213" spans="1:26" ht="45.75" thickBot="1">
      <c r="A213" s="34"/>
      <c r="B213" s="67"/>
      <c r="C213" s="23"/>
      <c r="D213" s="20"/>
      <c r="E213" s="20"/>
      <c r="F213" s="20"/>
      <c r="G213" s="16" t="s">
        <v>276</v>
      </c>
      <c r="H213" s="72"/>
      <c r="I213" s="73"/>
      <c r="J213" s="74"/>
      <c r="K213" s="75">
        <v>1884891888.53</v>
      </c>
      <c r="L213" s="69"/>
      <c r="M213" s="34"/>
      <c r="N213" s="70"/>
      <c r="O213" s="70"/>
      <c r="P213" s="71"/>
      <c r="Q213" s="71"/>
      <c r="R213" s="71"/>
      <c r="S213" s="71"/>
      <c r="T213" s="71"/>
      <c r="U213" s="71"/>
      <c r="V213" s="71"/>
      <c r="W213" s="71"/>
      <c r="X213" s="71"/>
      <c r="Y213" s="71"/>
      <c r="Z213" s="71"/>
    </row>
    <row r="214" spans="1:26" ht="15.75">
      <c r="A214" s="34"/>
      <c r="B214" s="67"/>
      <c r="C214" s="23"/>
      <c r="D214" s="20"/>
      <c r="E214" s="20"/>
      <c r="F214" s="20"/>
      <c r="G214" s="17" t="s">
        <v>277</v>
      </c>
      <c r="H214" s="76"/>
      <c r="I214" s="77"/>
      <c r="J214" s="78"/>
      <c r="K214" s="79">
        <v>129613681</v>
      </c>
      <c r="L214" s="69"/>
      <c r="M214" s="34"/>
      <c r="N214" s="70"/>
      <c r="O214" s="70"/>
      <c r="P214" s="71"/>
      <c r="Q214" s="71"/>
      <c r="R214" s="71"/>
      <c r="S214" s="71"/>
      <c r="T214" s="71"/>
      <c r="U214" s="71"/>
      <c r="V214" s="71"/>
      <c r="W214" s="71"/>
      <c r="X214" s="71"/>
      <c r="Y214" s="71"/>
      <c r="Z214" s="71"/>
    </row>
    <row r="215" spans="1:26" ht="15.75">
      <c r="A215" s="34"/>
      <c r="B215" s="67"/>
      <c r="C215" s="23"/>
      <c r="D215" s="20"/>
      <c r="E215" s="20"/>
      <c r="F215" s="20"/>
      <c r="G215" s="18" t="s">
        <v>278</v>
      </c>
      <c r="H215" s="80"/>
      <c r="I215" s="81"/>
      <c r="J215" s="82">
        <v>0.19</v>
      </c>
      <c r="K215" s="83">
        <v>24626599.390000001</v>
      </c>
      <c r="L215" s="69"/>
      <c r="M215" s="34"/>
      <c r="N215" s="70"/>
      <c r="O215" s="70"/>
      <c r="P215" s="71"/>
      <c r="Q215" s="71"/>
      <c r="R215" s="71"/>
      <c r="S215" s="71"/>
      <c r="T215" s="71"/>
      <c r="U215" s="71"/>
      <c r="V215" s="71"/>
      <c r="W215" s="71"/>
      <c r="X215" s="71"/>
      <c r="Y215" s="71"/>
      <c r="Z215" s="71"/>
    </row>
    <row r="216" spans="1:26" ht="16.5" thickBot="1">
      <c r="A216" s="34"/>
      <c r="B216" s="67"/>
      <c r="C216" s="23"/>
      <c r="D216" s="20"/>
      <c r="E216" s="20"/>
      <c r="F216" s="20"/>
      <c r="G216" s="19" t="s">
        <v>279</v>
      </c>
      <c r="H216" s="84"/>
      <c r="I216" s="85"/>
      <c r="J216" s="86"/>
      <c r="K216" s="87">
        <v>154240279</v>
      </c>
      <c r="L216" s="69"/>
      <c r="M216" s="34"/>
      <c r="N216" s="70"/>
      <c r="O216" s="70"/>
      <c r="P216" s="71"/>
      <c r="Q216" s="71"/>
      <c r="R216" s="71"/>
      <c r="S216" s="71"/>
      <c r="T216" s="71"/>
      <c r="U216" s="71"/>
      <c r="V216" s="71"/>
      <c r="W216" s="71"/>
      <c r="X216" s="71"/>
      <c r="Y216" s="71"/>
      <c r="Z216" s="71"/>
    </row>
    <row r="217" spans="1:26" ht="30">
      <c r="A217" s="34"/>
      <c r="B217" s="67"/>
      <c r="C217" s="23"/>
      <c r="D217" s="88"/>
      <c r="E217" s="23"/>
      <c r="F217" s="20"/>
      <c r="G217" s="21" t="s">
        <v>280</v>
      </c>
      <c r="H217" s="89"/>
      <c r="I217" s="90"/>
      <c r="J217" s="91"/>
      <c r="K217" s="92">
        <v>325370184</v>
      </c>
      <c r="L217" s="69"/>
      <c r="M217" s="34"/>
      <c r="N217" s="70"/>
      <c r="O217" s="70"/>
      <c r="P217" s="71"/>
      <c r="Q217" s="71"/>
      <c r="R217" s="71"/>
      <c r="S217" s="71"/>
      <c r="T217" s="71"/>
      <c r="U217" s="71"/>
      <c r="V217" s="71"/>
      <c r="W217" s="71"/>
      <c r="X217" s="71"/>
      <c r="Y217" s="71"/>
      <c r="Z217" s="71"/>
    </row>
    <row r="218" spans="1:26" ht="15.75">
      <c r="A218" s="34"/>
      <c r="B218" s="67"/>
      <c r="C218" s="23"/>
      <c r="D218" s="88"/>
      <c r="E218" s="23"/>
      <c r="F218" s="20"/>
      <c r="G218" s="22" t="s">
        <v>278</v>
      </c>
      <c r="H218" s="93"/>
      <c r="I218" s="94"/>
      <c r="J218" s="95">
        <v>0.19</v>
      </c>
      <c r="K218" s="96">
        <v>61820335</v>
      </c>
      <c r="L218" s="69"/>
      <c r="M218" s="34"/>
      <c r="N218" s="70"/>
      <c r="O218" s="70"/>
      <c r="P218" s="71"/>
      <c r="Q218" s="71"/>
      <c r="R218" s="71"/>
      <c r="S218" s="71"/>
      <c r="T218" s="71"/>
      <c r="U218" s="71"/>
      <c r="V218" s="71"/>
      <c r="W218" s="71"/>
      <c r="X218" s="71"/>
      <c r="Y218" s="71"/>
      <c r="Z218" s="71"/>
    </row>
    <row r="219" spans="1:26" ht="30.75" thickBot="1">
      <c r="A219" s="34"/>
      <c r="B219" s="67"/>
      <c r="C219" s="23"/>
      <c r="D219" s="88"/>
      <c r="E219" s="23"/>
      <c r="F219" s="20"/>
      <c r="G219" s="22" t="s">
        <v>281</v>
      </c>
      <c r="H219" s="93"/>
      <c r="I219" s="94"/>
      <c r="J219" s="97"/>
      <c r="K219" s="87">
        <v>387190519</v>
      </c>
      <c r="L219" s="69"/>
      <c r="M219" s="34"/>
      <c r="N219" s="70"/>
      <c r="O219" s="70"/>
      <c r="P219" s="71"/>
      <c r="Q219" s="71"/>
      <c r="R219" s="71"/>
      <c r="S219" s="71"/>
      <c r="T219" s="71"/>
      <c r="U219" s="71"/>
      <c r="V219" s="71"/>
      <c r="W219" s="71"/>
      <c r="X219" s="71"/>
      <c r="Y219" s="71"/>
      <c r="Z219" s="71"/>
    </row>
    <row r="220" spans="1:26" ht="16.5" thickBot="1">
      <c r="A220" s="34"/>
      <c r="B220" s="67"/>
      <c r="C220" s="23"/>
      <c r="D220" s="88"/>
      <c r="E220" s="23"/>
      <c r="F220" s="23"/>
      <c r="G220" s="19" t="s">
        <v>123</v>
      </c>
      <c r="H220" s="84"/>
      <c r="I220" s="98"/>
      <c r="J220" s="99"/>
      <c r="K220" s="100">
        <v>2426322686.5299997</v>
      </c>
      <c r="L220" s="69"/>
      <c r="M220" s="34"/>
      <c r="N220" s="70"/>
      <c r="O220" s="101"/>
      <c r="P220" s="102"/>
      <c r="Q220" s="103"/>
      <c r="R220" s="71"/>
      <c r="S220" s="71"/>
      <c r="T220" s="71"/>
      <c r="U220" s="71"/>
      <c r="V220" s="71"/>
      <c r="W220" s="71"/>
      <c r="X220" s="71"/>
      <c r="Y220" s="71"/>
      <c r="Z220" s="71"/>
    </row>
    <row r="221" spans="1:26" ht="16.5" thickBot="1">
      <c r="A221" s="34"/>
      <c r="B221" s="67"/>
      <c r="C221" s="23"/>
      <c r="D221" s="88"/>
      <c r="E221" s="88"/>
      <c r="F221" s="88"/>
      <c r="G221" s="23"/>
      <c r="H221" s="23"/>
      <c r="I221" s="104"/>
      <c r="J221" s="105"/>
      <c r="K221" s="106"/>
      <c r="L221" s="69"/>
      <c r="M221" s="34"/>
      <c r="N221" s="70"/>
      <c r="O221" s="70"/>
      <c r="P221" s="71"/>
      <c r="Q221" s="71"/>
      <c r="R221" s="71"/>
      <c r="S221" s="71"/>
      <c r="T221" s="71"/>
      <c r="U221" s="71"/>
      <c r="V221" s="71"/>
      <c r="W221" s="71"/>
      <c r="X221" s="71"/>
      <c r="Y221" s="71"/>
      <c r="Z221" s="71"/>
    </row>
    <row r="222" spans="1:26" ht="15.75">
      <c r="A222" s="34"/>
      <c r="B222" s="67"/>
      <c r="C222" s="107"/>
      <c r="D222" s="281"/>
      <c r="E222" s="282"/>
      <c r="F222" s="282"/>
      <c r="G222" s="282"/>
      <c r="H222" s="282"/>
      <c r="I222" s="282"/>
      <c r="J222" s="282"/>
      <c r="K222" s="283"/>
      <c r="L222" s="108"/>
      <c r="M222" s="34"/>
      <c r="N222" s="70"/>
      <c r="O222" s="70"/>
      <c r="P222" s="71"/>
      <c r="Q222" s="71"/>
      <c r="R222" s="71"/>
      <c r="S222" s="71"/>
      <c r="T222" s="71"/>
      <c r="U222" s="71"/>
      <c r="V222" s="71"/>
      <c r="W222" s="71"/>
      <c r="X222" s="71"/>
      <c r="Y222" s="71"/>
      <c r="Z222" s="71"/>
    </row>
    <row r="223" spans="1:26" ht="15.75">
      <c r="A223" s="34"/>
      <c r="B223" s="67"/>
      <c r="C223" s="289" t="s">
        <v>282</v>
      </c>
      <c r="D223" s="256"/>
      <c r="E223" s="256"/>
      <c r="F223" s="256"/>
      <c r="G223" s="290"/>
      <c r="H223" s="291" t="s">
        <v>283</v>
      </c>
      <c r="I223" s="253"/>
      <c r="J223" s="292"/>
      <c r="K223" s="109" t="s">
        <v>284</v>
      </c>
      <c r="L223" s="110"/>
      <c r="M223" s="34"/>
      <c r="N223" s="70"/>
      <c r="O223" s="70"/>
      <c r="P223" s="71"/>
      <c r="Q223" s="111"/>
      <c r="R223" s="71"/>
      <c r="S223" s="71"/>
      <c r="T223" s="71"/>
      <c r="U223" s="71"/>
      <c r="V223" s="71"/>
      <c r="W223" s="71"/>
      <c r="X223" s="71"/>
      <c r="Y223" s="71"/>
      <c r="Z223" s="71"/>
    </row>
    <row r="224" spans="1:26" ht="15.75">
      <c r="A224" s="34"/>
      <c r="B224" s="67"/>
      <c r="C224" s="293" t="s">
        <v>285</v>
      </c>
      <c r="D224" s="256"/>
      <c r="E224" s="256"/>
      <c r="F224" s="256"/>
      <c r="G224" s="290"/>
      <c r="H224" s="284" t="s">
        <v>286</v>
      </c>
      <c r="I224" s="285"/>
      <c r="J224" s="112" t="s">
        <v>287</v>
      </c>
      <c r="K224" s="113">
        <v>0.22</v>
      </c>
      <c r="L224" s="110"/>
      <c r="M224" s="34"/>
      <c r="N224" s="70"/>
      <c r="O224" s="70"/>
      <c r="P224" s="71"/>
      <c r="Q224" s="71"/>
      <c r="R224" s="71"/>
      <c r="S224" s="71"/>
      <c r="T224" s="71"/>
      <c r="U224" s="71"/>
      <c r="V224" s="71"/>
      <c r="W224" s="71"/>
      <c r="X224" s="71"/>
      <c r="Y224" s="71"/>
      <c r="Z224" s="71"/>
    </row>
    <row r="225" spans="1:26" ht="15.75">
      <c r="A225" s="34"/>
      <c r="B225" s="67"/>
      <c r="C225" s="293" t="s">
        <v>288</v>
      </c>
      <c r="D225" s="256"/>
      <c r="E225" s="256"/>
      <c r="F225" s="256"/>
      <c r="G225" s="290"/>
      <c r="H225" s="294" t="s">
        <v>289</v>
      </c>
      <c r="I225" s="285"/>
      <c r="J225" s="112" t="s">
        <v>290</v>
      </c>
      <c r="K225" s="113">
        <v>0.03</v>
      </c>
      <c r="L225" s="110"/>
      <c r="M225" s="34"/>
      <c r="N225" s="70"/>
      <c r="O225" s="70"/>
      <c r="P225" s="71"/>
      <c r="Q225" s="71"/>
      <c r="R225" s="71"/>
      <c r="S225" s="71"/>
      <c r="T225" s="71"/>
      <c r="U225" s="71"/>
      <c r="V225" s="71"/>
      <c r="W225" s="71"/>
      <c r="X225" s="71"/>
      <c r="Y225" s="71"/>
      <c r="Z225" s="71"/>
    </row>
    <row r="226" spans="1:26" ht="15.75">
      <c r="A226" s="34"/>
      <c r="B226" s="67"/>
      <c r="C226" s="24"/>
      <c r="D226" s="114"/>
      <c r="E226" s="25"/>
      <c r="F226" s="25"/>
      <c r="G226" s="26"/>
      <c r="H226" s="284" t="s">
        <v>291</v>
      </c>
      <c r="I226" s="285"/>
      <c r="J226" s="112" t="s">
        <v>292</v>
      </c>
      <c r="K226" s="113">
        <v>0.02</v>
      </c>
      <c r="L226" s="69"/>
      <c r="M226" s="34"/>
      <c r="N226" s="115"/>
      <c r="O226" s="115"/>
      <c r="P226" s="114"/>
      <c r="Q226" s="114"/>
      <c r="R226" s="114"/>
      <c r="S226" s="114"/>
      <c r="T226" s="114"/>
      <c r="U226" s="114"/>
      <c r="V226" s="114"/>
      <c r="W226" s="114"/>
      <c r="X226" s="114"/>
      <c r="Y226" s="114"/>
      <c r="Z226" s="114"/>
    </row>
    <row r="227" spans="1:26" ht="16.5">
      <c r="A227" s="34"/>
      <c r="B227" s="67"/>
      <c r="C227" s="27"/>
      <c r="D227" s="28"/>
      <c r="E227" s="28"/>
      <c r="F227" s="28"/>
      <c r="G227" s="29"/>
      <c r="H227" s="284" t="s">
        <v>293</v>
      </c>
      <c r="I227" s="285"/>
      <c r="J227" s="112" t="s">
        <v>294</v>
      </c>
      <c r="K227" s="113">
        <v>0.27</v>
      </c>
      <c r="L227" s="69"/>
      <c r="M227" s="34"/>
      <c r="N227" s="116"/>
      <c r="O227" s="116"/>
      <c r="P227" s="35"/>
      <c r="Q227" s="35"/>
      <c r="R227" s="35"/>
      <c r="S227" s="35"/>
      <c r="T227" s="35"/>
      <c r="U227" s="35"/>
      <c r="V227" s="35"/>
      <c r="W227" s="35"/>
      <c r="X227" s="35"/>
      <c r="Y227" s="35"/>
      <c r="Z227" s="35"/>
    </row>
    <row r="228" spans="1:26" ht="17.25" thickBot="1">
      <c r="A228" s="34"/>
      <c r="B228" s="67"/>
      <c r="C228" s="30"/>
      <c r="D228" s="31"/>
      <c r="E228" s="31"/>
      <c r="F228" s="31"/>
      <c r="G228" s="32"/>
      <c r="H228" s="286"/>
      <c r="I228" s="287"/>
      <c r="J228" s="287"/>
      <c r="K228" s="288"/>
      <c r="L228" s="69"/>
      <c r="M228" s="34"/>
      <c r="N228" s="116"/>
      <c r="O228" s="116"/>
      <c r="P228" s="35"/>
      <c r="Q228" s="35"/>
      <c r="R228" s="35"/>
      <c r="S228" s="35"/>
      <c r="T228" s="35"/>
      <c r="U228" s="35"/>
      <c r="V228" s="35"/>
      <c r="W228" s="35"/>
      <c r="X228" s="35"/>
      <c r="Y228" s="35"/>
      <c r="Z228" s="35"/>
    </row>
    <row r="229" spans="1:26" ht="17.25" thickBot="1">
      <c r="A229" s="34"/>
      <c r="B229" s="117"/>
      <c r="C229" s="118"/>
      <c r="D229" s="118"/>
      <c r="E229" s="119"/>
      <c r="F229" s="118"/>
      <c r="G229" s="33"/>
      <c r="H229" s="118"/>
      <c r="I229" s="118"/>
      <c r="J229" s="118"/>
      <c r="K229" s="118"/>
      <c r="L229" s="120"/>
      <c r="M229" s="34"/>
      <c r="N229" s="116"/>
      <c r="O229" s="116"/>
      <c r="P229" s="35"/>
      <c r="Q229" s="35"/>
      <c r="R229" s="35"/>
      <c r="S229" s="35"/>
      <c r="T229" s="35"/>
      <c r="U229" s="35"/>
      <c r="V229" s="35"/>
      <c r="W229" s="35"/>
      <c r="X229" s="35"/>
      <c r="Y229" s="35"/>
      <c r="Z229" s="35"/>
    </row>
    <row r="230" spans="1:26" ht="17.25" thickTop="1">
      <c r="A230" s="34"/>
      <c r="B230" s="34"/>
      <c r="C230" s="34"/>
      <c r="D230" s="34"/>
      <c r="E230" s="121"/>
      <c r="F230" s="34"/>
      <c r="G230" s="34"/>
      <c r="H230" s="34"/>
      <c r="I230" s="34"/>
      <c r="J230" s="34"/>
      <c r="K230" s="34"/>
      <c r="L230" s="34"/>
      <c r="M230" s="34"/>
      <c r="N230" s="116"/>
      <c r="O230" s="116"/>
      <c r="P230" s="35"/>
      <c r="Q230" s="35"/>
      <c r="R230" s="35"/>
      <c r="S230" s="35"/>
      <c r="T230" s="35"/>
      <c r="U230" s="35"/>
      <c r="V230" s="35"/>
      <c r="W230" s="35"/>
      <c r="X230" s="35"/>
      <c r="Y230" s="35"/>
      <c r="Z230" s="35"/>
    </row>
    <row r="231" spans="1:26">
      <c r="A231" s="1"/>
      <c r="B231" s="1"/>
      <c r="C231" s="1"/>
      <c r="D231" s="1"/>
      <c r="E231" s="1"/>
      <c r="F231" s="1"/>
      <c r="G231" s="1"/>
      <c r="H231" s="1"/>
      <c r="I231" s="1"/>
      <c r="J231" s="45"/>
      <c r="K231" s="45"/>
      <c r="L231" s="1"/>
      <c r="M231" s="1"/>
      <c r="N231" s="46"/>
      <c r="O231" s="46"/>
      <c r="P231" s="1"/>
      <c r="Q231" s="1"/>
      <c r="R231" s="1"/>
      <c r="S231" s="1"/>
      <c r="T231" s="1"/>
      <c r="U231" s="1"/>
      <c r="V231" s="1"/>
      <c r="W231" s="1"/>
      <c r="X231" s="1"/>
      <c r="Y231" s="1"/>
      <c r="Z231" s="1"/>
    </row>
    <row r="232" spans="1:26">
      <c r="A232" s="1"/>
      <c r="B232" s="1"/>
      <c r="C232" s="1"/>
      <c r="D232" s="1"/>
      <c r="E232" s="1"/>
      <c r="F232" s="1"/>
      <c r="G232" s="1"/>
      <c r="H232" s="1"/>
      <c r="I232" s="1"/>
      <c r="J232" s="45"/>
      <c r="K232" s="45"/>
      <c r="L232" s="1"/>
      <c r="M232" s="1"/>
      <c r="N232" s="46"/>
      <c r="O232" s="46"/>
      <c r="P232" s="1"/>
      <c r="Q232" s="1"/>
      <c r="R232" s="1"/>
      <c r="S232" s="1"/>
      <c r="T232" s="1"/>
      <c r="U232" s="1"/>
      <c r="V232" s="1"/>
      <c r="W232" s="1"/>
      <c r="X232" s="1"/>
      <c r="Y232" s="1"/>
      <c r="Z232" s="1"/>
    </row>
    <row r="233" spans="1:26">
      <c r="A233" s="1"/>
      <c r="B233" s="1"/>
      <c r="C233" s="1"/>
      <c r="D233" s="1"/>
      <c r="E233" s="1"/>
      <c r="F233" s="1"/>
      <c r="G233" s="1"/>
      <c r="H233" s="1"/>
      <c r="I233" s="1"/>
      <c r="J233" s="45"/>
      <c r="K233" s="45"/>
      <c r="L233" s="1"/>
      <c r="M233" s="1"/>
      <c r="N233" s="46"/>
      <c r="O233" s="46"/>
      <c r="P233" s="1"/>
      <c r="Q233" s="1"/>
      <c r="R233" s="1"/>
      <c r="S233" s="1"/>
      <c r="T233" s="1"/>
      <c r="U233" s="1"/>
      <c r="V233" s="1"/>
      <c r="W233" s="1"/>
      <c r="X233" s="1"/>
      <c r="Y233" s="1"/>
      <c r="Z233" s="1"/>
    </row>
    <row r="234" spans="1:26">
      <c r="A234" s="1"/>
      <c r="B234" s="1"/>
      <c r="C234" s="1"/>
      <c r="D234" s="1"/>
      <c r="E234" s="1"/>
      <c r="F234" s="1"/>
      <c r="G234" s="1"/>
      <c r="H234" s="1"/>
      <c r="I234" s="1"/>
      <c r="J234" s="45"/>
      <c r="K234" s="45"/>
      <c r="L234" s="1"/>
      <c r="M234" s="1"/>
      <c r="N234" s="46"/>
      <c r="O234" s="46"/>
      <c r="P234" s="1"/>
      <c r="Q234" s="1"/>
      <c r="R234" s="1"/>
      <c r="S234" s="1"/>
      <c r="T234" s="1"/>
      <c r="U234" s="1"/>
      <c r="V234" s="1"/>
      <c r="W234" s="1"/>
      <c r="X234" s="1"/>
      <c r="Y234" s="1"/>
      <c r="Z234" s="1"/>
    </row>
    <row r="235" spans="1:26" ht="135">
      <c r="A235" s="1"/>
      <c r="B235" s="1"/>
      <c r="C235" s="1"/>
      <c r="D235" s="1"/>
      <c r="E235" s="1"/>
      <c r="F235" s="1"/>
      <c r="G235" s="43" t="s">
        <v>295</v>
      </c>
      <c r="H235" s="1"/>
      <c r="I235" s="1"/>
      <c r="J235" s="45"/>
      <c r="K235" s="45"/>
      <c r="L235" s="1"/>
      <c r="M235" s="1"/>
      <c r="N235" s="46"/>
      <c r="O235" s="46"/>
      <c r="P235" s="1"/>
      <c r="Q235" s="1"/>
      <c r="R235" s="1"/>
      <c r="S235" s="1"/>
      <c r="T235" s="1"/>
      <c r="U235" s="1"/>
      <c r="V235" s="1"/>
      <c r="W235" s="1"/>
      <c r="X235" s="1"/>
      <c r="Y235" s="1"/>
      <c r="Z235" s="1"/>
    </row>
    <row r="236" spans="1:26">
      <c r="A236" s="1"/>
      <c r="B236" s="1"/>
      <c r="C236" s="1"/>
      <c r="D236" s="1"/>
      <c r="E236" s="1"/>
      <c r="F236" s="1"/>
      <c r="G236" s="1"/>
      <c r="H236" s="1"/>
      <c r="I236" s="1"/>
      <c r="J236" s="45"/>
      <c r="K236" s="45"/>
      <c r="L236" s="1"/>
      <c r="M236" s="1"/>
      <c r="N236" s="46"/>
      <c r="O236" s="46"/>
      <c r="P236" s="1"/>
      <c r="Q236" s="1"/>
      <c r="R236" s="1"/>
      <c r="S236" s="1"/>
      <c r="T236" s="1"/>
      <c r="U236" s="1"/>
      <c r="V236" s="1"/>
      <c r="W236" s="1"/>
      <c r="X236" s="1"/>
      <c r="Y236" s="1"/>
      <c r="Z236" s="1"/>
    </row>
    <row r="237" spans="1:26">
      <c r="A237" s="1"/>
      <c r="B237" s="1"/>
      <c r="C237" s="1"/>
      <c r="D237" s="1"/>
      <c r="E237" s="1"/>
      <c r="F237" s="1"/>
      <c r="G237" s="1"/>
      <c r="H237" s="1"/>
      <c r="I237" s="1"/>
      <c r="J237" s="45"/>
      <c r="K237" s="45"/>
      <c r="L237" s="1"/>
      <c r="M237" s="1"/>
      <c r="N237" s="46"/>
      <c r="O237" s="46"/>
      <c r="P237" s="1"/>
      <c r="Q237" s="1"/>
      <c r="R237" s="1"/>
      <c r="S237" s="1"/>
      <c r="T237" s="1"/>
      <c r="U237" s="1"/>
      <c r="V237" s="1"/>
      <c r="W237" s="1"/>
      <c r="X237" s="1"/>
      <c r="Y237" s="1"/>
      <c r="Z237" s="1"/>
    </row>
    <row r="238" spans="1:26">
      <c r="A238" s="1"/>
      <c r="B238" s="1"/>
      <c r="C238" s="1"/>
      <c r="D238" s="1"/>
      <c r="E238" s="1"/>
      <c r="F238" s="1"/>
      <c r="G238" s="1"/>
      <c r="H238" s="1"/>
      <c r="I238" s="1"/>
      <c r="J238" s="45"/>
      <c r="K238" s="45"/>
      <c r="L238" s="1"/>
      <c r="M238" s="1"/>
      <c r="N238" s="46"/>
      <c r="O238" s="46"/>
      <c r="P238" s="1"/>
      <c r="Q238" s="1"/>
      <c r="R238" s="1"/>
      <c r="S238" s="1"/>
      <c r="T238" s="1"/>
      <c r="U238" s="1"/>
      <c r="V238" s="1"/>
      <c r="W238" s="1"/>
      <c r="X238" s="1"/>
      <c r="Y238" s="1"/>
      <c r="Z238" s="1"/>
    </row>
    <row r="239" spans="1:26">
      <c r="A239" s="1"/>
      <c r="B239" s="1"/>
      <c r="C239" s="1"/>
      <c r="D239" s="1"/>
      <c r="E239" s="1"/>
      <c r="F239" s="1"/>
      <c r="G239" s="1"/>
      <c r="H239" s="1"/>
      <c r="I239" s="1"/>
      <c r="J239" s="45"/>
      <c r="K239" s="45"/>
      <c r="L239" s="1"/>
      <c r="M239" s="1"/>
      <c r="N239" s="46"/>
      <c r="O239" s="46"/>
      <c r="P239" s="1"/>
      <c r="Q239" s="1"/>
      <c r="R239" s="1"/>
      <c r="S239" s="1"/>
      <c r="T239" s="1"/>
      <c r="U239" s="1"/>
      <c r="V239" s="1"/>
      <c r="W239" s="1"/>
      <c r="X239" s="1"/>
      <c r="Y239" s="1"/>
      <c r="Z239" s="1"/>
    </row>
    <row r="240" spans="1:26">
      <c r="A240" s="1"/>
      <c r="B240" s="1"/>
      <c r="C240" s="1"/>
      <c r="D240" s="1"/>
      <c r="E240" s="1"/>
      <c r="F240" s="1"/>
      <c r="G240" s="1"/>
      <c r="H240" s="1"/>
      <c r="I240" s="1"/>
      <c r="J240" s="45"/>
      <c r="K240" s="45"/>
      <c r="L240" s="1"/>
      <c r="M240" s="1"/>
      <c r="N240" s="46"/>
      <c r="O240" s="46"/>
      <c r="P240" s="1"/>
      <c r="Q240" s="1"/>
      <c r="R240" s="1"/>
      <c r="S240" s="1"/>
      <c r="T240" s="1"/>
      <c r="U240" s="1"/>
      <c r="V240" s="1"/>
      <c r="W240" s="1"/>
      <c r="X240" s="1"/>
      <c r="Y240" s="1"/>
      <c r="Z240" s="1"/>
    </row>
    <row r="241" spans="1:26">
      <c r="A241" s="1"/>
      <c r="B241" s="1"/>
      <c r="C241" s="1"/>
      <c r="D241" s="1"/>
      <c r="E241" s="1"/>
      <c r="F241" s="1"/>
      <c r="G241" s="1"/>
      <c r="H241" s="1"/>
      <c r="I241" s="1"/>
      <c r="J241" s="45"/>
      <c r="K241" s="45"/>
      <c r="L241" s="1"/>
      <c r="M241" s="1"/>
      <c r="N241" s="46"/>
      <c r="O241" s="46"/>
      <c r="P241" s="1"/>
      <c r="Q241" s="1"/>
      <c r="R241" s="1"/>
      <c r="S241" s="1"/>
      <c r="T241" s="1"/>
      <c r="U241" s="1"/>
      <c r="V241" s="1"/>
      <c r="W241" s="1"/>
      <c r="X241" s="1"/>
      <c r="Y241" s="1"/>
      <c r="Z241" s="1"/>
    </row>
    <row r="242" spans="1:26">
      <c r="A242" s="1"/>
      <c r="B242" s="1"/>
      <c r="C242" s="1"/>
      <c r="D242" s="1"/>
      <c r="E242" s="1"/>
      <c r="F242" s="1"/>
      <c r="G242" s="1"/>
      <c r="H242" s="1"/>
      <c r="I242" s="1"/>
      <c r="J242" s="45"/>
      <c r="K242" s="45"/>
      <c r="L242" s="1"/>
      <c r="M242" s="1"/>
      <c r="N242" s="46"/>
      <c r="O242" s="46"/>
      <c r="P242" s="1"/>
      <c r="Q242" s="1"/>
      <c r="R242" s="1"/>
      <c r="S242" s="1"/>
      <c r="T242" s="1"/>
      <c r="U242" s="1"/>
      <c r="V242" s="1"/>
      <c r="W242" s="1"/>
      <c r="X242" s="1"/>
      <c r="Y242" s="1"/>
      <c r="Z242" s="1"/>
    </row>
    <row r="243" spans="1:26">
      <c r="A243" s="1"/>
      <c r="B243" s="1"/>
      <c r="C243" s="1"/>
      <c r="D243" s="1"/>
      <c r="E243" s="1"/>
      <c r="F243" s="1"/>
      <c r="G243" s="1"/>
      <c r="H243" s="1"/>
      <c r="I243" s="1"/>
      <c r="J243" s="45"/>
      <c r="K243" s="45"/>
      <c r="L243" s="1"/>
      <c r="M243" s="1"/>
      <c r="N243" s="46"/>
      <c r="O243" s="46"/>
      <c r="P243" s="1"/>
      <c r="Q243" s="1"/>
      <c r="R243" s="1"/>
      <c r="S243" s="1"/>
      <c r="T243" s="1"/>
      <c r="U243" s="1"/>
      <c r="V243" s="1"/>
      <c r="W243" s="1"/>
      <c r="X243" s="1"/>
      <c r="Y243" s="1"/>
      <c r="Z243" s="1"/>
    </row>
    <row r="244" spans="1:26">
      <c r="A244" s="1"/>
      <c r="B244" s="1"/>
      <c r="C244" s="1"/>
      <c r="D244" s="1"/>
      <c r="E244" s="1"/>
      <c r="F244" s="1"/>
      <c r="G244" s="1"/>
      <c r="H244" s="1"/>
      <c r="I244" s="1"/>
      <c r="J244" s="45"/>
      <c r="K244" s="45"/>
      <c r="L244" s="1"/>
      <c r="M244" s="1"/>
      <c r="N244" s="46"/>
      <c r="O244" s="46"/>
      <c r="P244" s="1"/>
      <c r="Q244" s="1"/>
      <c r="R244" s="1"/>
      <c r="S244" s="1"/>
      <c r="T244" s="1"/>
      <c r="U244" s="1"/>
      <c r="V244" s="1"/>
      <c r="W244" s="1"/>
      <c r="X244" s="1"/>
      <c r="Y244" s="1"/>
      <c r="Z244" s="1"/>
    </row>
    <row r="245" spans="1:26">
      <c r="A245" s="1"/>
      <c r="B245" s="1"/>
      <c r="C245" s="1"/>
      <c r="D245" s="1"/>
      <c r="E245" s="1"/>
      <c r="F245" s="1"/>
      <c r="G245" s="1"/>
      <c r="H245" s="1"/>
      <c r="I245" s="1"/>
      <c r="J245" s="45"/>
      <c r="K245" s="45"/>
      <c r="L245" s="1"/>
      <c r="M245" s="1"/>
      <c r="N245" s="46"/>
      <c r="O245" s="46"/>
      <c r="P245" s="1"/>
      <c r="Q245" s="1"/>
      <c r="R245" s="1"/>
      <c r="S245" s="1"/>
      <c r="T245" s="1"/>
      <c r="U245" s="1"/>
      <c r="V245" s="1"/>
      <c r="W245" s="1"/>
      <c r="X245" s="1"/>
      <c r="Y245" s="1"/>
      <c r="Z245" s="1"/>
    </row>
    <row r="246" spans="1:26">
      <c r="A246" s="1"/>
      <c r="B246" s="1"/>
      <c r="C246" s="1"/>
      <c r="D246" s="1"/>
      <c r="E246" s="1"/>
      <c r="F246" s="1"/>
      <c r="G246" s="1"/>
      <c r="H246" s="1"/>
      <c r="I246" s="1"/>
      <c r="J246" s="45"/>
      <c r="K246" s="45"/>
      <c r="L246" s="1"/>
      <c r="M246" s="1"/>
      <c r="N246" s="46"/>
      <c r="O246" s="46"/>
      <c r="P246" s="1"/>
      <c r="Q246" s="1"/>
      <c r="R246" s="1"/>
      <c r="S246" s="1"/>
      <c r="T246" s="1"/>
      <c r="U246" s="1"/>
      <c r="V246" s="1"/>
      <c r="W246" s="1"/>
      <c r="X246" s="1"/>
      <c r="Y246" s="1"/>
      <c r="Z246" s="1"/>
    </row>
    <row r="247" spans="1:26">
      <c r="A247" s="1"/>
      <c r="B247" s="1"/>
      <c r="C247" s="1"/>
      <c r="D247" s="1"/>
      <c r="E247" s="1"/>
      <c r="F247" s="1"/>
      <c r="G247" s="1"/>
      <c r="H247" s="1"/>
      <c r="I247" s="1"/>
      <c r="J247" s="45"/>
      <c r="K247" s="45"/>
      <c r="L247" s="1"/>
      <c r="M247" s="1"/>
      <c r="N247" s="46"/>
      <c r="O247" s="46"/>
      <c r="P247" s="1"/>
      <c r="Q247" s="1"/>
      <c r="R247" s="1"/>
      <c r="S247" s="1"/>
      <c r="T247" s="1"/>
      <c r="U247" s="1"/>
      <c r="V247" s="1"/>
      <c r="W247" s="1"/>
      <c r="X247" s="1"/>
      <c r="Y247" s="1"/>
      <c r="Z247" s="1"/>
    </row>
    <row r="248" spans="1:26">
      <c r="A248" s="1"/>
      <c r="B248" s="1"/>
      <c r="C248" s="1"/>
      <c r="D248" s="1"/>
      <c r="E248" s="1"/>
      <c r="F248" s="1"/>
      <c r="G248" s="1"/>
      <c r="H248" s="1"/>
      <c r="I248" s="1"/>
      <c r="J248" s="45"/>
      <c r="K248" s="45"/>
      <c r="L248" s="1"/>
      <c r="M248" s="1"/>
      <c r="N248" s="46"/>
      <c r="O248" s="46"/>
      <c r="P248" s="1"/>
      <c r="Q248" s="1"/>
      <c r="R248" s="1"/>
      <c r="S248" s="1"/>
      <c r="T248" s="1"/>
      <c r="U248" s="1"/>
      <c r="V248" s="1"/>
      <c r="W248" s="1"/>
      <c r="X248" s="1"/>
      <c r="Y248" s="1"/>
      <c r="Z248" s="1"/>
    </row>
    <row r="249" spans="1:26">
      <c r="A249" s="1"/>
      <c r="B249" s="1"/>
      <c r="C249" s="1"/>
      <c r="D249" s="1"/>
      <c r="E249" s="1"/>
      <c r="F249" s="1"/>
      <c r="G249" s="1"/>
      <c r="H249" s="1"/>
      <c r="I249" s="1"/>
      <c r="J249" s="45"/>
      <c r="K249" s="45"/>
      <c r="L249" s="1"/>
      <c r="M249" s="1"/>
      <c r="N249" s="46"/>
      <c r="O249" s="46"/>
      <c r="P249" s="1"/>
      <c r="Q249" s="1"/>
      <c r="R249" s="1"/>
      <c r="S249" s="1"/>
      <c r="T249" s="1"/>
      <c r="U249" s="1"/>
      <c r="V249" s="1"/>
      <c r="W249" s="1"/>
      <c r="X249" s="1"/>
      <c r="Y249" s="1"/>
      <c r="Z249" s="1"/>
    </row>
    <row r="250" spans="1:26">
      <c r="A250" s="1"/>
      <c r="B250" s="1"/>
      <c r="C250" s="1"/>
      <c r="D250" s="1"/>
      <c r="E250" s="1"/>
      <c r="F250" s="1"/>
      <c r="G250" s="1"/>
      <c r="H250" s="1"/>
      <c r="I250" s="1"/>
      <c r="J250" s="45"/>
      <c r="K250" s="45"/>
      <c r="L250" s="1"/>
      <c r="M250" s="1"/>
      <c r="N250" s="46"/>
      <c r="O250" s="46"/>
      <c r="P250" s="1"/>
      <c r="Q250" s="1"/>
      <c r="R250" s="1"/>
      <c r="S250" s="1"/>
      <c r="T250" s="1"/>
      <c r="U250" s="1"/>
      <c r="V250" s="1"/>
      <c r="W250" s="1"/>
      <c r="X250" s="1"/>
      <c r="Y250" s="1"/>
      <c r="Z250" s="1"/>
    </row>
    <row r="251" spans="1:26">
      <c r="A251" s="1"/>
      <c r="B251" s="1"/>
      <c r="C251" s="1"/>
      <c r="D251" s="1"/>
      <c r="E251" s="1"/>
      <c r="F251" s="1"/>
      <c r="G251" s="1"/>
      <c r="H251" s="1"/>
      <c r="I251" s="1"/>
      <c r="J251" s="45"/>
      <c r="K251" s="45"/>
      <c r="L251" s="1"/>
      <c r="M251" s="1"/>
      <c r="N251" s="46"/>
      <c r="O251" s="46"/>
      <c r="P251" s="1"/>
      <c r="Q251" s="1"/>
      <c r="R251" s="1"/>
      <c r="S251" s="1"/>
      <c r="T251" s="1"/>
      <c r="U251" s="1"/>
      <c r="V251" s="1"/>
      <c r="W251" s="1"/>
      <c r="X251" s="1"/>
      <c r="Y251" s="1"/>
      <c r="Z251" s="1"/>
    </row>
    <row r="252" spans="1:26">
      <c r="A252" s="1"/>
      <c r="B252" s="1"/>
      <c r="C252" s="1"/>
      <c r="D252" s="1"/>
      <c r="E252" s="1"/>
      <c r="F252" s="1"/>
      <c r="G252" s="1"/>
      <c r="H252" s="1"/>
      <c r="I252" s="1"/>
      <c r="J252" s="45"/>
      <c r="K252" s="45"/>
      <c r="L252" s="1"/>
      <c r="M252" s="1"/>
      <c r="N252" s="46"/>
      <c r="O252" s="46"/>
      <c r="P252" s="1"/>
      <c r="Q252" s="1"/>
      <c r="R252" s="1"/>
      <c r="S252" s="1"/>
      <c r="T252" s="1"/>
      <c r="U252" s="1"/>
      <c r="V252" s="1"/>
      <c r="W252" s="1"/>
      <c r="X252" s="1"/>
      <c r="Y252" s="1"/>
      <c r="Z252" s="1"/>
    </row>
    <row r="253" spans="1:26">
      <c r="A253" s="1"/>
      <c r="B253" s="1"/>
      <c r="C253" s="1"/>
      <c r="D253" s="1"/>
      <c r="E253" s="1"/>
      <c r="F253" s="1"/>
      <c r="G253" s="1"/>
      <c r="H253" s="1"/>
      <c r="I253" s="1"/>
      <c r="J253" s="45"/>
      <c r="K253" s="45"/>
      <c r="L253" s="1"/>
      <c r="M253" s="1"/>
      <c r="N253" s="46"/>
      <c r="O253" s="46"/>
      <c r="P253" s="1"/>
      <c r="Q253" s="1"/>
      <c r="R253" s="1"/>
      <c r="S253" s="1"/>
      <c r="T253" s="1"/>
      <c r="U253" s="1"/>
      <c r="V253" s="1"/>
      <c r="W253" s="1"/>
      <c r="X253" s="1"/>
      <c r="Y253" s="1"/>
      <c r="Z253" s="1"/>
    </row>
    <row r="254" spans="1:26">
      <c r="A254" s="1"/>
      <c r="B254" s="1"/>
      <c r="C254" s="1"/>
      <c r="D254" s="1"/>
      <c r="E254" s="1"/>
      <c r="F254" s="1"/>
      <c r="G254" s="1"/>
      <c r="H254" s="1"/>
      <c r="I254" s="1"/>
      <c r="J254" s="45"/>
      <c r="K254" s="45"/>
      <c r="L254" s="1"/>
      <c r="M254" s="1"/>
      <c r="N254" s="46"/>
      <c r="O254" s="46"/>
      <c r="P254" s="1"/>
      <c r="Q254" s="1"/>
      <c r="R254" s="1"/>
      <c r="S254" s="1"/>
      <c r="T254" s="1"/>
      <c r="U254" s="1"/>
      <c r="V254" s="1"/>
      <c r="W254" s="1"/>
      <c r="X254" s="1"/>
      <c r="Y254" s="1"/>
      <c r="Z254" s="1"/>
    </row>
    <row r="255" spans="1:26">
      <c r="A255" s="1"/>
      <c r="B255" s="1"/>
      <c r="C255" s="1"/>
      <c r="D255" s="1"/>
      <c r="E255" s="1"/>
      <c r="F255" s="1"/>
      <c r="G255" s="1"/>
      <c r="H255" s="1"/>
      <c r="I255" s="1"/>
      <c r="J255" s="45"/>
      <c r="K255" s="45"/>
      <c r="L255" s="1"/>
      <c r="M255" s="1"/>
      <c r="N255" s="46"/>
      <c r="O255" s="46"/>
      <c r="P255" s="1"/>
      <c r="Q255" s="1"/>
      <c r="R255" s="1"/>
      <c r="S255" s="1"/>
      <c r="T255" s="1"/>
      <c r="U255" s="1"/>
      <c r="V255" s="1"/>
      <c r="W255" s="1"/>
      <c r="X255" s="1"/>
      <c r="Y255" s="1"/>
      <c r="Z255" s="1"/>
    </row>
    <row r="256" spans="1:26">
      <c r="A256" s="1"/>
      <c r="B256" s="1"/>
      <c r="C256" s="1"/>
      <c r="D256" s="1"/>
      <c r="E256" s="1"/>
      <c r="F256" s="1"/>
      <c r="G256" s="1"/>
      <c r="H256" s="1"/>
      <c r="I256" s="1"/>
      <c r="J256" s="45"/>
      <c r="K256" s="45"/>
      <c r="L256" s="1"/>
      <c r="M256" s="1"/>
      <c r="N256" s="46"/>
      <c r="O256" s="46"/>
      <c r="P256" s="1"/>
      <c r="Q256" s="1"/>
      <c r="R256" s="1"/>
      <c r="S256" s="1"/>
      <c r="T256" s="1"/>
      <c r="U256" s="1"/>
      <c r="V256" s="1"/>
      <c r="W256" s="1"/>
      <c r="X256" s="1"/>
      <c r="Y256" s="1"/>
      <c r="Z256" s="1"/>
    </row>
    <row r="257" spans="1:26">
      <c r="A257" s="1"/>
      <c r="B257" s="1"/>
      <c r="C257" s="1"/>
      <c r="D257" s="1"/>
      <c r="E257" s="1"/>
      <c r="F257" s="1"/>
      <c r="G257" s="1"/>
      <c r="H257" s="1"/>
      <c r="I257" s="1"/>
      <c r="J257" s="45"/>
      <c r="K257" s="45"/>
      <c r="L257" s="1"/>
      <c r="M257" s="1"/>
      <c r="N257" s="46"/>
      <c r="O257" s="46"/>
      <c r="P257" s="1"/>
      <c r="Q257" s="1"/>
      <c r="R257" s="1"/>
      <c r="S257" s="1"/>
      <c r="T257" s="1"/>
      <c r="U257" s="1"/>
      <c r="V257" s="1"/>
      <c r="W257" s="1"/>
      <c r="X257" s="1"/>
      <c r="Y257" s="1"/>
      <c r="Z257" s="1"/>
    </row>
    <row r="258" spans="1:26">
      <c r="A258" s="1"/>
      <c r="B258" s="1"/>
      <c r="C258" s="1"/>
      <c r="D258" s="1"/>
      <c r="E258" s="1"/>
      <c r="F258" s="1"/>
      <c r="G258" s="1"/>
      <c r="H258" s="1"/>
      <c r="I258" s="1"/>
      <c r="J258" s="45"/>
      <c r="K258" s="45"/>
      <c r="L258" s="1"/>
      <c r="M258" s="1"/>
      <c r="N258" s="46"/>
      <c r="O258" s="46"/>
      <c r="P258" s="1"/>
      <c r="Q258" s="1"/>
      <c r="R258" s="1"/>
      <c r="S258" s="1"/>
      <c r="T258" s="1"/>
      <c r="U258" s="1"/>
      <c r="V258" s="1"/>
      <c r="W258" s="1"/>
      <c r="X258" s="1"/>
      <c r="Y258" s="1"/>
      <c r="Z258" s="1"/>
    </row>
    <row r="259" spans="1:26">
      <c r="A259" s="1"/>
      <c r="B259" s="1"/>
      <c r="C259" s="1"/>
      <c r="D259" s="1"/>
      <c r="E259" s="1"/>
      <c r="F259" s="1"/>
      <c r="G259" s="1"/>
      <c r="H259" s="1"/>
      <c r="I259" s="1"/>
      <c r="J259" s="45"/>
      <c r="K259" s="45"/>
      <c r="L259" s="1"/>
      <c r="M259" s="1"/>
      <c r="N259" s="46"/>
      <c r="O259" s="46"/>
      <c r="P259" s="1"/>
      <c r="Q259" s="1"/>
      <c r="R259" s="1"/>
      <c r="S259" s="1"/>
      <c r="T259" s="1"/>
      <c r="U259" s="1"/>
      <c r="V259" s="1"/>
      <c r="W259" s="1"/>
      <c r="X259" s="1"/>
      <c r="Y259" s="1"/>
      <c r="Z259" s="1"/>
    </row>
    <row r="260" spans="1:26">
      <c r="A260" s="1"/>
      <c r="B260" s="1"/>
      <c r="C260" s="1"/>
      <c r="D260" s="1"/>
      <c r="E260" s="1"/>
      <c r="F260" s="1"/>
      <c r="G260" s="1"/>
      <c r="H260" s="1"/>
      <c r="I260" s="1"/>
      <c r="J260" s="45"/>
      <c r="K260" s="45"/>
      <c r="L260" s="1"/>
      <c r="M260" s="1"/>
      <c r="N260" s="46"/>
      <c r="O260" s="46"/>
      <c r="P260" s="1"/>
      <c r="Q260" s="1"/>
      <c r="R260" s="1"/>
      <c r="S260" s="1"/>
      <c r="T260" s="1"/>
      <c r="U260" s="1"/>
      <c r="V260" s="1"/>
      <c r="W260" s="1"/>
      <c r="X260" s="1"/>
      <c r="Y260" s="1"/>
      <c r="Z260" s="1"/>
    </row>
    <row r="261" spans="1:26">
      <c r="A261" s="1"/>
      <c r="B261" s="1"/>
      <c r="C261" s="1"/>
      <c r="D261" s="1"/>
      <c r="E261" s="1"/>
      <c r="F261" s="1"/>
      <c r="G261" s="1"/>
      <c r="H261" s="1"/>
      <c r="I261" s="1"/>
      <c r="J261" s="45"/>
      <c r="K261" s="45"/>
      <c r="L261" s="1"/>
      <c r="M261" s="1"/>
      <c r="N261" s="46"/>
      <c r="O261" s="46"/>
      <c r="P261" s="1"/>
      <c r="Q261" s="1"/>
      <c r="R261" s="1"/>
      <c r="S261" s="1"/>
      <c r="T261" s="1"/>
      <c r="U261" s="1"/>
      <c r="V261" s="1"/>
      <c r="W261" s="1"/>
      <c r="X261" s="1"/>
      <c r="Y261" s="1"/>
      <c r="Z261" s="1"/>
    </row>
    <row r="262" spans="1:26">
      <c r="A262" s="1"/>
      <c r="B262" s="1"/>
      <c r="C262" s="1"/>
      <c r="D262" s="1"/>
      <c r="E262" s="1"/>
      <c r="F262" s="1"/>
      <c r="G262" s="1"/>
      <c r="H262" s="1"/>
      <c r="I262" s="1"/>
      <c r="J262" s="45"/>
      <c r="K262" s="45"/>
      <c r="L262" s="1"/>
      <c r="M262" s="1"/>
      <c r="N262" s="46"/>
      <c r="O262" s="46"/>
      <c r="P262" s="1"/>
      <c r="Q262" s="1"/>
      <c r="R262" s="1"/>
      <c r="S262" s="1"/>
      <c r="T262" s="1"/>
      <c r="U262" s="1"/>
      <c r="V262" s="1"/>
      <c r="W262" s="1"/>
      <c r="X262" s="1"/>
      <c r="Y262" s="1"/>
      <c r="Z262" s="1"/>
    </row>
    <row r="263" spans="1:26">
      <c r="A263" s="1"/>
      <c r="B263" s="1"/>
      <c r="C263" s="1"/>
      <c r="D263" s="1"/>
      <c r="E263" s="1"/>
      <c r="F263" s="1"/>
      <c r="G263" s="1"/>
      <c r="H263" s="1"/>
      <c r="I263" s="1"/>
      <c r="J263" s="45"/>
      <c r="K263" s="45"/>
      <c r="L263" s="1"/>
      <c r="M263" s="1"/>
      <c r="N263" s="46"/>
      <c r="O263" s="46"/>
      <c r="P263" s="1"/>
      <c r="Q263" s="1"/>
      <c r="R263" s="1"/>
      <c r="S263" s="1"/>
      <c r="T263" s="1"/>
      <c r="U263" s="1"/>
      <c r="V263" s="1"/>
      <c r="W263" s="1"/>
      <c r="X263" s="1"/>
      <c r="Y263" s="1"/>
      <c r="Z263" s="1"/>
    </row>
    <row r="264" spans="1:26">
      <c r="A264" s="1"/>
      <c r="B264" s="1"/>
      <c r="C264" s="1"/>
      <c r="D264" s="1"/>
      <c r="E264" s="1"/>
      <c r="F264" s="1"/>
      <c r="G264" s="1"/>
      <c r="H264" s="1"/>
      <c r="I264" s="1"/>
      <c r="J264" s="45"/>
      <c r="K264" s="45"/>
      <c r="L264" s="1"/>
      <c r="M264" s="1"/>
      <c r="N264" s="46"/>
      <c r="O264" s="46"/>
      <c r="P264" s="1"/>
      <c r="Q264" s="1"/>
      <c r="R264" s="1"/>
      <c r="S264" s="1"/>
      <c r="T264" s="1"/>
      <c r="U264" s="1"/>
      <c r="V264" s="1"/>
      <c r="W264" s="1"/>
      <c r="X264" s="1"/>
      <c r="Y264" s="1"/>
      <c r="Z264" s="1"/>
    </row>
    <row r="265" spans="1:26">
      <c r="A265" s="1"/>
      <c r="B265" s="1"/>
      <c r="C265" s="1"/>
      <c r="D265" s="1"/>
      <c r="E265" s="1"/>
      <c r="F265" s="1"/>
      <c r="G265" s="1"/>
      <c r="H265" s="1"/>
      <c r="I265" s="1"/>
      <c r="J265" s="45"/>
      <c r="K265" s="45"/>
      <c r="L265" s="1"/>
      <c r="M265" s="1"/>
      <c r="N265" s="46"/>
      <c r="O265" s="46"/>
      <c r="P265" s="1"/>
      <c r="Q265" s="1"/>
      <c r="R265" s="1"/>
      <c r="S265" s="1"/>
      <c r="T265" s="1"/>
      <c r="U265" s="1"/>
      <c r="V265" s="1"/>
      <c r="W265" s="1"/>
      <c r="X265" s="1"/>
      <c r="Y265" s="1"/>
      <c r="Z265" s="1"/>
    </row>
    <row r="266" spans="1:26">
      <c r="A266" s="1"/>
      <c r="B266" s="1"/>
      <c r="C266" s="1"/>
      <c r="D266" s="1"/>
      <c r="E266" s="1"/>
      <c r="F266" s="1"/>
      <c r="G266" s="1"/>
      <c r="H266" s="1"/>
      <c r="I266" s="1"/>
      <c r="J266" s="45"/>
      <c r="K266" s="45"/>
      <c r="L266" s="1"/>
      <c r="M266" s="1"/>
      <c r="N266" s="46"/>
      <c r="O266" s="46"/>
      <c r="P266" s="1"/>
      <c r="Q266" s="1"/>
      <c r="R266" s="1"/>
      <c r="S266" s="1"/>
      <c r="T266" s="1"/>
      <c r="U266" s="1"/>
      <c r="V266" s="1"/>
      <c r="W266" s="1"/>
      <c r="X266" s="1"/>
      <c r="Y266" s="1"/>
      <c r="Z266" s="1"/>
    </row>
    <row r="267" spans="1:26">
      <c r="A267" s="1"/>
      <c r="B267" s="1"/>
      <c r="C267" s="1"/>
      <c r="D267" s="1"/>
      <c r="E267" s="1"/>
      <c r="F267" s="1"/>
      <c r="G267" s="1"/>
      <c r="H267" s="1"/>
      <c r="I267" s="1"/>
      <c r="J267" s="45"/>
      <c r="K267" s="45"/>
      <c r="L267" s="1"/>
      <c r="M267" s="1"/>
      <c r="N267" s="46"/>
      <c r="O267" s="46"/>
      <c r="P267" s="1"/>
      <c r="Q267" s="1"/>
      <c r="R267" s="1"/>
      <c r="S267" s="1"/>
      <c r="T267" s="1"/>
      <c r="U267" s="1"/>
      <c r="V267" s="1"/>
      <c r="W267" s="1"/>
      <c r="X267" s="1"/>
      <c r="Y267" s="1"/>
      <c r="Z267" s="1"/>
    </row>
    <row r="268" spans="1:26">
      <c r="A268" s="1"/>
      <c r="B268" s="1"/>
      <c r="C268" s="1"/>
      <c r="D268" s="1"/>
      <c r="E268" s="1"/>
      <c r="F268" s="1"/>
      <c r="G268" s="1"/>
      <c r="H268" s="1"/>
      <c r="I268" s="1"/>
      <c r="J268" s="45"/>
      <c r="K268" s="45"/>
      <c r="L268" s="1"/>
      <c r="M268" s="1"/>
      <c r="N268" s="46"/>
      <c r="O268" s="46"/>
      <c r="P268" s="1"/>
      <c r="Q268" s="1"/>
      <c r="R268" s="1"/>
      <c r="S268" s="1"/>
      <c r="T268" s="1"/>
      <c r="U268" s="1"/>
      <c r="V268" s="1"/>
      <c r="W268" s="1"/>
      <c r="X268" s="1"/>
      <c r="Y268" s="1"/>
      <c r="Z268" s="1"/>
    </row>
    <row r="269" spans="1:26">
      <c r="A269" s="1"/>
      <c r="B269" s="1"/>
      <c r="C269" s="1"/>
      <c r="D269" s="1"/>
      <c r="E269" s="1"/>
      <c r="F269" s="1"/>
      <c r="G269" s="1"/>
      <c r="H269" s="1"/>
      <c r="I269" s="1"/>
      <c r="J269" s="45"/>
      <c r="K269" s="45"/>
      <c r="L269" s="1"/>
      <c r="M269" s="1"/>
      <c r="N269" s="46"/>
      <c r="O269" s="46"/>
      <c r="P269" s="1"/>
      <c r="Q269" s="1"/>
      <c r="R269" s="1"/>
      <c r="S269" s="1"/>
      <c r="T269" s="1"/>
      <c r="U269" s="1"/>
      <c r="V269" s="1"/>
      <c r="W269" s="1"/>
      <c r="X269" s="1"/>
      <c r="Y269" s="1"/>
      <c r="Z269" s="1"/>
    </row>
    <row r="270" spans="1:26">
      <c r="A270" s="1"/>
      <c r="B270" s="1"/>
      <c r="C270" s="1"/>
      <c r="D270" s="1"/>
      <c r="E270" s="1"/>
      <c r="F270" s="1"/>
      <c r="G270" s="1"/>
      <c r="H270" s="1"/>
      <c r="I270" s="1"/>
      <c r="J270" s="45"/>
      <c r="K270" s="45"/>
      <c r="L270" s="1"/>
      <c r="M270" s="1"/>
      <c r="N270" s="46"/>
      <c r="O270" s="46"/>
      <c r="P270" s="1"/>
      <c r="Q270" s="1"/>
      <c r="R270" s="1"/>
      <c r="S270" s="1"/>
      <c r="T270" s="1"/>
      <c r="U270" s="1"/>
      <c r="V270" s="1"/>
      <c r="W270" s="1"/>
      <c r="X270" s="1"/>
      <c r="Y270" s="1"/>
      <c r="Z270" s="1"/>
    </row>
    <row r="271" spans="1:26">
      <c r="A271" s="1"/>
      <c r="B271" s="1"/>
      <c r="C271" s="1"/>
      <c r="D271" s="1"/>
      <c r="E271" s="1"/>
      <c r="F271" s="1"/>
      <c r="G271" s="1"/>
      <c r="H271" s="1"/>
      <c r="I271" s="1"/>
      <c r="J271" s="45"/>
      <c r="K271" s="45"/>
      <c r="L271" s="1"/>
      <c r="M271" s="1"/>
      <c r="N271" s="46"/>
      <c r="O271" s="46"/>
      <c r="P271" s="1"/>
      <c r="Q271" s="1"/>
      <c r="R271" s="1"/>
      <c r="S271" s="1"/>
      <c r="T271" s="1"/>
      <c r="U271" s="1"/>
      <c r="V271" s="1"/>
      <c r="W271" s="1"/>
      <c r="X271" s="1"/>
      <c r="Y271" s="1"/>
      <c r="Z271" s="1"/>
    </row>
    <row r="272" spans="1:26">
      <c r="A272" s="1"/>
      <c r="B272" s="1"/>
      <c r="C272" s="1"/>
      <c r="D272" s="1"/>
      <c r="E272" s="1"/>
      <c r="F272" s="1"/>
      <c r="G272" s="1"/>
      <c r="H272" s="1"/>
      <c r="I272" s="1"/>
      <c r="J272" s="45"/>
      <c r="K272" s="45"/>
      <c r="L272" s="1"/>
      <c r="M272" s="1"/>
      <c r="N272" s="46"/>
      <c r="O272" s="46"/>
      <c r="P272" s="1"/>
      <c r="Q272" s="1"/>
      <c r="R272" s="1"/>
      <c r="S272" s="1"/>
      <c r="T272" s="1"/>
      <c r="U272" s="1"/>
      <c r="V272" s="1"/>
      <c r="W272" s="1"/>
      <c r="X272" s="1"/>
      <c r="Y272" s="1"/>
      <c r="Z272" s="1"/>
    </row>
    <row r="273" spans="1:26">
      <c r="A273" s="1"/>
      <c r="B273" s="1"/>
      <c r="C273" s="1"/>
      <c r="D273" s="1"/>
      <c r="E273" s="1"/>
      <c r="F273" s="1"/>
      <c r="G273" s="1"/>
      <c r="H273" s="1"/>
      <c r="I273" s="1"/>
      <c r="J273" s="45"/>
      <c r="K273" s="45"/>
      <c r="L273" s="1"/>
      <c r="M273" s="1"/>
      <c r="N273" s="46"/>
      <c r="O273" s="46"/>
      <c r="P273" s="1"/>
      <c r="Q273" s="1"/>
      <c r="R273" s="1"/>
      <c r="S273" s="1"/>
      <c r="T273" s="1"/>
      <c r="U273" s="1"/>
      <c r="V273" s="1"/>
      <c r="W273" s="1"/>
      <c r="X273" s="1"/>
      <c r="Y273" s="1"/>
      <c r="Z273" s="1"/>
    </row>
    <row r="274" spans="1:26">
      <c r="A274" s="1"/>
      <c r="B274" s="1"/>
      <c r="C274" s="1"/>
      <c r="D274" s="1"/>
      <c r="E274" s="1"/>
      <c r="F274" s="1"/>
      <c r="G274" s="1"/>
      <c r="H274" s="1"/>
      <c r="I274" s="1"/>
      <c r="J274" s="45"/>
      <c r="K274" s="45"/>
      <c r="L274" s="1"/>
      <c r="M274" s="1"/>
      <c r="N274" s="46"/>
      <c r="O274" s="46"/>
      <c r="P274" s="1"/>
      <c r="Q274" s="1"/>
      <c r="R274" s="1"/>
      <c r="S274" s="1"/>
      <c r="T274" s="1"/>
      <c r="U274" s="1"/>
      <c r="V274" s="1"/>
      <c r="W274" s="1"/>
      <c r="X274" s="1"/>
      <c r="Y274" s="1"/>
      <c r="Z274" s="1"/>
    </row>
    <row r="275" spans="1:26">
      <c r="A275" s="1"/>
      <c r="B275" s="1"/>
      <c r="C275" s="1"/>
      <c r="D275" s="1"/>
      <c r="E275" s="1"/>
      <c r="F275" s="1"/>
      <c r="G275" s="1"/>
      <c r="H275" s="1"/>
      <c r="I275" s="1"/>
      <c r="J275" s="45"/>
      <c r="K275" s="45"/>
      <c r="L275" s="1"/>
      <c r="M275" s="1"/>
      <c r="N275" s="46"/>
      <c r="O275" s="46"/>
      <c r="P275" s="1"/>
      <c r="Q275" s="1"/>
      <c r="R275" s="1"/>
      <c r="S275" s="1"/>
      <c r="T275" s="1"/>
      <c r="U275" s="1"/>
      <c r="V275" s="1"/>
      <c r="W275" s="1"/>
      <c r="X275" s="1"/>
      <c r="Y275" s="1"/>
      <c r="Z275" s="1"/>
    </row>
    <row r="276" spans="1:26">
      <c r="A276" s="1"/>
      <c r="B276" s="1"/>
      <c r="C276" s="1"/>
      <c r="D276" s="1"/>
      <c r="E276" s="1"/>
      <c r="F276" s="1"/>
      <c r="G276" s="1"/>
      <c r="H276" s="1"/>
      <c r="I276" s="1"/>
      <c r="J276" s="45"/>
      <c r="K276" s="45"/>
      <c r="L276" s="1"/>
      <c r="M276" s="1"/>
      <c r="N276" s="46"/>
      <c r="O276" s="46"/>
      <c r="P276" s="1"/>
      <c r="Q276" s="1"/>
      <c r="R276" s="1"/>
      <c r="S276" s="1"/>
      <c r="T276" s="1"/>
      <c r="U276" s="1"/>
      <c r="V276" s="1"/>
      <c r="W276" s="1"/>
      <c r="X276" s="1"/>
      <c r="Y276" s="1"/>
      <c r="Z276" s="1"/>
    </row>
    <row r="277" spans="1:26">
      <c r="A277" s="1"/>
      <c r="B277" s="1"/>
      <c r="C277" s="1"/>
      <c r="D277" s="1"/>
      <c r="E277" s="1"/>
      <c r="F277" s="1"/>
      <c r="G277" s="1"/>
      <c r="H277" s="1"/>
      <c r="I277" s="1"/>
      <c r="J277" s="45"/>
      <c r="K277" s="45"/>
      <c r="L277" s="1"/>
      <c r="M277" s="1"/>
      <c r="N277" s="46"/>
      <c r="O277" s="46"/>
      <c r="P277" s="1"/>
      <c r="Q277" s="1"/>
      <c r="R277" s="1"/>
      <c r="S277" s="1"/>
      <c r="T277" s="1"/>
      <c r="U277" s="1"/>
      <c r="V277" s="1"/>
      <c r="W277" s="1"/>
      <c r="X277" s="1"/>
      <c r="Y277" s="1"/>
      <c r="Z277" s="1"/>
    </row>
    <row r="278" spans="1:26">
      <c r="A278" s="1"/>
      <c r="B278" s="1"/>
      <c r="C278" s="1"/>
      <c r="D278" s="1"/>
      <c r="E278" s="1"/>
      <c r="F278" s="1"/>
      <c r="G278" s="1"/>
      <c r="H278" s="1"/>
      <c r="I278" s="1"/>
      <c r="J278" s="45"/>
      <c r="K278" s="45"/>
      <c r="L278" s="1"/>
      <c r="M278" s="1"/>
      <c r="N278" s="46"/>
      <c r="O278" s="46"/>
      <c r="P278" s="1"/>
      <c r="Q278" s="1"/>
      <c r="R278" s="1"/>
      <c r="S278" s="1"/>
      <c r="T278" s="1"/>
      <c r="U278" s="1"/>
      <c r="V278" s="1"/>
      <c r="W278" s="1"/>
      <c r="X278" s="1"/>
      <c r="Y278" s="1"/>
      <c r="Z278" s="1"/>
    </row>
    <row r="279" spans="1:26">
      <c r="A279" s="1"/>
      <c r="B279" s="1"/>
      <c r="C279" s="1"/>
      <c r="D279" s="1"/>
      <c r="E279" s="1"/>
      <c r="F279" s="1"/>
      <c r="G279" s="1"/>
      <c r="H279" s="1"/>
      <c r="I279" s="1"/>
      <c r="J279" s="45"/>
      <c r="K279" s="45"/>
      <c r="L279" s="1"/>
      <c r="M279" s="1"/>
      <c r="N279" s="46"/>
      <c r="O279" s="46"/>
      <c r="P279" s="1"/>
      <c r="Q279" s="1"/>
      <c r="R279" s="1"/>
      <c r="S279" s="1"/>
      <c r="T279" s="1"/>
      <c r="U279" s="1"/>
      <c r="V279" s="1"/>
      <c r="W279" s="1"/>
      <c r="X279" s="1"/>
      <c r="Y279" s="1"/>
      <c r="Z279" s="1"/>
    </row>
    <row r="280" spans="1:26">
      <c r="A280" s="1"/>
      <c r="B280" s="1"/>
      <c r="C280" s="1"/>
      <c r="D280" s="1"/>
      <c r="E280" s="1"/>
      <c r="F280" s="1"/>
      <c r="G280" s="1"/>
      <c r="H280" s="1"/>
      <c r="I280" s="1"/>
      <c r="J280" s="45"/>
      <c r="K280" s="45"/>
      <c r="L280" s="1"/>
      <c r="M280" s="1"/>
      <c r="N280" s="46"/>
      <c r="O280" s="46"/>
      <c r="P280" s="1"/>
      <c r="Q280" s="1"/>
      <c r="R280" s="1"/>
      <c r="S280" s="1"/>
      <c r="T280" s="1"/>
      <c r="U280" s="1"/>
      <c r="V280" s="1"/>
      <c r="W280" s="1"/>
      <c r="X280" s="1"/>
      <c r="Y280" s="1"/>
      <c r="Z280" s="1"/>
    </row>
    <row r="281" spans="1:26">
      <c r="A281" s="1"/>
      <c r="B281" s="1"/>
      <c r="C281" s="1"/>
      <c r="D281" s="1"/>
      <c r="E281" s="1"/>
      <c r="F281" s="1"/>
      <c r="G281" s="1"/>
      <c r="H281" s="1"/>
      <c r="I281" s="1"/>
      <c r="J281" s="45"/>
      <c r="K281" s="45"/>
      <c r="L281" s="1"/>
      <c r="M281" s="1"/>
      <c r="N281" s="46"/>
      <c r="O281" s="46"/>
      <c r="P281" s="1"/>
      <c r="Q281" s="1"/>
      <c r="R281" s="1"/>
      <c r="S281" s="1"/>
      <c r="T281" s="1"/>
      <c r="U281" s="1"/>
      <c r="V281" s="1"/>
      <c r="W281" s="1"/>
      <c r="X281" s="1"/>
      <c r="Y281" s="1"/>
      <c r="Z281" s="1"/>
    </row>
    <row r="282" spans="1:26">
      <c r="A282" s="1"/>
      <c r="B282" s="1"/>
      <c r="C282" s="1"/>
      <c r="D282" s="1"/>
      <c r="E282" s="1"/>
      <c r="F282" s="1"/>
      <c r="G282" s="1"/>
      <c r="H282" s="1"/>
      <c r="I282" s="1"/>
      <c r="J282" s="45"/>
      <c r="K282" s="45"/>
      <c r="L282" s="1"/>
      <c r="M282" s="1"/>
      <c r="N282" s="46"/>
      <c r="O282" s="46"/>
      <c r="P282" s="1"/>
      <c r="Q282" s="1"/>
      <c r="R282" s="1"/>
      <c r="S282" s="1"/>
      <c r="T282" s="1"/>
      <c r="U282" s="1"/>
      <c r="V282" s="1"/>
      <c r="W282" s="1"/>
      <c r="X282" s="1"/>
      <c r="Y282" s="1"/>
      <c r="Z282" s="1"/>
    </row>
    <row r="283" spans="1:26">
      <c r="A283" s="1"/>
      <c r="B283" s="1"/>
      <c r="C283" s="1"/>
      <c r="D283" s="1"/>
      <c r="E283" s="1"/>
      <c r="F283" s="1"/>
      <c r="G283" s="1"/>
      <c r="H283" s="1"/>
      <c r="I283" s="1"/>
      <c r="J283" s="45"/>
      <c r="K283" s="45"/>
      <c r="L283" s="1"/>
      <c r="M283" s="1"/>
      <c r="N283" s="46"/>
      <c r="O283" s="46"/>
      <c r="P283" s="1"/>
      <c r="Q283" s="1"/>
      <c r="R283" s="1"/>
      <c r="S283" s="1"/>
      <c r="T283" s="1"/>
      <c r="U283" s="1"/>
      <c r="V283" s="1"/>
      <c r="W283" s="1"/>
      <c r="X283" s="1"/>
      <c r="Y283" s="1"/>
      <c r="Z283" s="1"/>
    </row>
    <row r="284" spans="1:26">
      <c r="A284" s="1"/>
      <c r="B284" s="1"/>
      <c r="C284" s="1"/>
      <c r="D284" s="1"/>
      <c r="E284" s="1"/>
      <c r="F284" s="1"/>
      <c r="G284" s="1"/>
      <c r="H284" s="1"/>
      <c r="I284" s="1"/>
      <c r="J284" s="45"/>
      <c r="K284" s="45"/>
      <c r="L284" s="1"/>
      <c r="M284" s="1"/>
      <c r="N284" s="46"/>
      <c r="O284" s="46"/>
      <c r="P284" s="1"/>
      <c r="Q284" s="1"/>
      <c r="R284" s="1"/>
      <c r="S284" s="1"/>
      <c r="T284" s="1"/>
      <c r="U284" s="1"/>
      <c r="V284" s="1"/>
      <c r="W284" s="1"/>
      <c r="X284" s="1"/>
      <c r="Y284" s="1"/>
      <c r="Z284" s="1"/>
    </row>
    <row r="285" spans="1:26">
      <c r="A285" s="1"/>
      <c r="B285" s="1"/>
      <c r="C285" s="1"/>
      <c r="D285" s="1"/>
      <c r="E285" s="1"/>
      <c r="F285" s="1"/>
      <c r="G285" s="1"/>
      <c r="H285" s="1"/>
      <c r="I285" s="1"/>
      <c r="J285" s="45"/>
      <c r="K285" s="45"/>
      <c r="L285" s="1"/>
      <c r="M285" s="1"/>
      <c r="N285" s="46"/>
      <c r="O285" s="46"/>
      <c r="P285" s="1"/>
      <c r="Q285" s="1"/>
      <c r="R285" s="1"/>
      <c r="S285" s="1"/>
      <c r="T285" s="1"/>
      <c r="U285" s="1"/>
      <c r="V285" s="1"/>
      <c r="W285" s="1"/>
      <c r="X285" s="1"/>
      <c r="Y285" s="1"/>
      <c r="Z285" s="1"/>
    </row>
    <row r="286" spans="1:26">
      <c r="A286" s="1"/>
      <c r="B286" s="1"/>
      <c r="C286" s="1"/>
      <c r="D286" s="1"/>
      <c r="E286" s="1"/>
      <c r="F286" s="1"/>
      <c r="G286" s="1"/>
      <c r="H286" s="1"/>
      <c r="I286" s="1"/>
      <c r="J286" s="45"/>
      <c r="K286" s="45"/>
      <c r="L286" s="1"/>
      <c r="M286" s="1"/>
      <c r="N286" s="46"/>
      <c r="O286" s="46"/>
      <c r="P286" s="1"/>
      <c r="Q286" s="1"/>
      <c r="R286" s="1"/>
      <c r="S286" s="1"/>
      <c r="T286" s="1"/>
      <c r="U286" s="1"/>
      <c r="V286" s="1"/>
      <c r="W286" s="1"/>
      <c r="X286" s="1"/>
      <c r="Y286" s="1"/>
      <c r="Z286" s="1"/>
    </row>
    <row r="287" spans="1:26">
      <c r="A287" s="1"/>
      <c r="B287" s="1"/>
      <c r="C287" s="1"/>
      <c r="D287" s="1"/>
      <c r="E287" s="1"/>
      <c r="F287" s="1"/>
      <c r="G287" s="1"/>
      <c r="H287" s="1"/>
      <c r="I287" s="1"/>
      <c r="J287" s="45"/>
      <c r="K287" s="45"/>
      <c r="L287" s="1"/>
      <c r="M287" s="1"/>
      <c r="N287" s="46"/>
      <c r="O287" s="46"/>
      <c r="P287" s="1"/>
      <c r="Q287" s="1"/>
      <c r="R287" s="1"/>
      <c r="S287" s="1"/>
      <c r="T287" s="1"/>
      <c r="U287" s="1"/>
      <c r="V287" s="1"/>
      <c r="W287" s="1"/>
      <c r="X287" s="1"/>
      <c r="Y287" s="1"/>
      <c r="Z287" s="1"/>
    </row>
    <row r="288" spans="1:26">
      <c r="A288" s="1"/>
      <c r="B288" s="1"/>
      <c r="C288" s="1"/>
      <c r="D288" s="1"/>
      <c r="E288" s="1"/>
      <c r="F288" s="1"/>
      <c r="G288" s="1"/>
      <c r="H288" s="1"/>
      <c r="I288" s="1"/>
      <c r="J288" s="45"/>
      <c r="K288" s="45"/>
      <c r="L288" s="1"/>
      <c r="M288" s="1"/>
      <c r="N288" s="46"/>
      <c r="O288" s="46"/>
      <c r="P288" s="1"/>
      <c r="Q288" s="1"/>
      <c r="R288" s="1"/>
      <c r="S288" s="1"/>
      <c r="T288" s="1"/>
      <c r="U288" s="1"/>
      <c r="V288" s="1"/>
      <c r="W288" s="1"/>
      <c r="X288" s="1"/>
      <c r="Y288" s="1"/>
      <c r="Z288" s="1"/>
    </row>
    <row r="289" spans="1:26">
      <c r="A289" s="1"/>
      <c r="B289" s="1"/>
      <c r="C289" s="1"/>
      <c r="D289" s="1"/>
      <c r="E289" s="1"/>
      <c r="F289" s="1"/>
      <c r="G289" s="1"/>
      <c r="H289" s="1"/>
      <c r="I289" s="1"/>
      <c r="J289" s="45"/>
      <c r="K289" s="45"/>
      <c r="L289" s="1"/>
      <c r="M289" s="1"/>
      <c r="N289" s="46"/>
      <c r="O289" s="46"/>
      <c r="P289" s="1"/>
      <c r="Q289" s="1"/>
      <c r="R289" s="1"/>
      <c r="S289" s="1"/>
      <c r="T289" s="1"/>
      <c r="U289" s="1"/>
      <c r="V289" s="1"/>
      <c r="W289" s="1"/>
      <c r="X289" s="1"/>
      <c r="Y289" s="1"/>
      <c r="Z289" s="1"/>
    </row>
    <row r="290" spans="1:26">
      <c r="A290" s="1"/>
      <c r="B290" s="1"/>
      <c r="C290" s="1"/>
      <c r="D290" s="1"/>
      <c r="E290" s="1"/>
      <c r="F290" s="1"/>
      <c r="G290" s="1"/>
      <c r="H290" s="1"/>
      <c r="I290" s="1"/>
      <c r="J290" s="45"/>
      <c r="K290" s="45"/>
      <c r="L290" s="1"/>
      <c r="M290" s="1"/>
      <c r="N290" s="46"/>
      <c r="O290" s="46"/>
      <c r="P290" s="1"/>
      <c r="Q290" s="1"/>
      <c r="R290" s="1"/>
      <c r="S290" s="1"/>
      <c r="T290" s="1"/>
      <c r="U290" s="1"/>
      <c r="V290" s="1"/>
      <c r="W290" s="1"/>
      <c r="X290" s="1"/>
      <c r="Y290" s="1"/>
      <c r="Z290" s="1"/>
    </row>
    <row r="291" spans="1:26">
      <c r="A291" s="1"/>
      <c r="B291" s="1"/>
      <c r="C291" s="1"/>
      <c r="D291" s="1"/>
      <c r="E291" s="1"/>
      <c r="F291" s="1"/>
      <c r="G291" s="1"/>
      <c r="H291" s="1"/>
      <c r="I291" s="1"/>
      <c r="J291" s="45"/>
      <c r="K291" s="45"/>
      <c r="L291" s="1"/>
      <c r="M291" s="1"/>
      <c r="N291" s="46"/>
      <c r="O291" s="46"/>
      <c r="P291" s="1"/>
      <c r="Q291" s="1"/>
      <c r="R291" s="1"/>
      <c r="S291" s="1"/>
      <c r="T291" s="1"/>
      <c r="U291" s="1"/>
      <c r="V291" s="1"/>
      <c r="W291" s="1"/>
      <c r="X291" s="1"/>
      <c r="Y291" s="1"/>
      <c r="Z291" s="1"/>
    </row>
    <row r="292" spans="1:26">
      <c r="A292" s="1"/>
      <c r="B292" s="1"/>
      <c r="C292" s="1"/>
      <c r="D292" s="1"/>
      <c r="E292" s="1"/>
      <c r="F292" s="1"/>
      <c r="G292" s="1"/>
      <c r="H292" s="1"/>
      <c r="I292" s="1"/>
      <c r="J292" s="45"/>
      <c r="K292" s="45"/>
      <c r="L292" s="1"/>
      <c r="M292" s="1"/>
      <c r="N292" s="46"/>
      <c r="O292" s="46"/>
      <c r="P292" s="1"/>
      <c r="Q292" s="1"/>
      <c r="R292" s="1"/>
      <c r="S292" s="1"/>
      <c r="T292" s="1"/>
      <c r="U292" s="1"/>
      <c r="V292" s="1"/>
      <c r="W292" s="1"/>
      <c r="X292" s="1"/>
      <c r="Y292" s="1"/>
      <c r="Z292" s="1"/>
    </row>
    <row r="293" spans="1:26">
      <c r="A293" s="1"/>
      <c r="B293" s="1"/>
      <c r="C293" s="1"/>
      <c r="D293" s="1"/>
      <c r="E293" s="1"/>
      <c r="F293" s="1"/>
      <c r="G293" s="1"/>
      <c r="H293" s="1"/>
      <c r="I293" s="1"/>
      <c r="J293" s="45"/>
      <c r="K293" s="45"/>
      <c r="L293" s="1"/>
      <c r="M293" s="1"/>
      <c r="N293" s="46"/>
      <c r="O293" s="46"/>
      <c r="P293" s="1"/>
      <c r="Q293" s="1"/>
      <c r="R293" s="1"/>
      <c r="S293" s="1"/>
      <c r="T293" s="1"/>
      <c r="U293" s="1"/>
      <c r="V293" s="1"/>
      <c r="W293" s="1"/>
      <c r="X293" s="1"/>
      <c r="Y293" s="1"/>
      <c r="Z293" s="1"/>
    </row>
    <row r="294" spans="1:26">
      <c r="A294" s="1"/>
      <c r="B294" s="1"/>
      <c r="C294" s="1"/>
      <c r="D294" s="1"/>
      <c r="E294" s="1"/>
      <c r="F294" s="1"/>
      <c r="G294" s="1"/>
      <c r="H294" s="1"/>
      <c r="I294" s="1"/>
      <c r="J294" s="45"/>
      <c r="K294" s="45"/>
      <c r="L294" s="1"/>
      <c r="M294" s="1"/>
      <c r="N294" s="46"/>
      <c r="O294" s="46"/>
      <c r="P294" s="1"/>
      <c r="Q294" s="1"/>
      <c r="R294" s="1"/>
      <c r="S294" s="1"/>
      <c r="T294" s="1"/>
      <c r="U294" s="1"/>
      <c r="V294" s="1"/>
      <c r="W294" s="1"/>
      <c r="X294" s="1"/>
      <c r="Y294" s="1"/>
      <c r="Z294" s="1"/>
    </row>
    <row r="295" spans="1:26">
      <c r="A295" s="1"/>
      <c r="B295" s="1"/>
      <c r="C295" s="1"/>
      <c r="D295" s="1"/>
      <c r="E295" s="1"/>
      <c r="F295" s="1"/>
      <c r="G295" s="1"/>
      <c r="H295" s="1"/>
      <c r="I295" s="1"/>
      <c r="J295" s="45"/>
      <c r="K295" s="45"/>
      <c r="L295" s="1"/>
      <c r="M295" s="1"/>
      <c r="N295" s="46"/>
      <c r="O295" s="46"/>
      <c r="P295" s="1"/>
      <c r="Q295" s="1"/>
      <c r="R295" s="1"/>
      <c r="S295" s="1"/>
      <c r="T295" s="1"/>
      <c r="U295" s="1"/>
      <c r="V295" s="1"/>
      <c r="W295" s="1"/>
      <c r="X295" s="1"/>
      <c r="Y295" s="1"/>
      <c r="Z295" s="1"/>
    </row>
    <row r="296" spans="1:26">
      <c r="A296" s="1"/>
      <c r="B296" s="1"/>
      <c r="C296" s="1"/>
      <c r="D296" s="1"/>
      <c r="E296" s="1"/>
      <c r="F296" s="1"/>
      <c r="G296" s="1"/>
      <c r="H296" s="1"/>
      <c r="I296" s="1"/>
      <c r="J296" s="45"/>
      <c r="K296" s="45"/>
      <c r="L296" s="1"/>
      <c r="M296" s="1"/>
      <c r="N296" s="46"/>
      <c r="O296" s="46"/>
      <c r="P296" s="1"/>
      <c r="Q296" s="1"/>
      <c r="R296" s="1"/>
      <c r="S296" s="1"/>
      <c r="T296" s="1"/>
      <c r="U296" s="1"/>
      <c r="V296" s="1"/>
      <c r="W296" s="1"/>
      <c r="X296" s="1"/>
      <c r="Y296" s="1"/>
      <c r="Z296" s="1"/>
    </row>
    <row r="297" spans="1:26">
      <c r="A297" s="1"/>
      <c r="B297" s="1"/>
      <c r="C297" s="1"/>
      <c r="D297" s="1"/>
      <c r="E297" s="1"/>
      <c r="F297" s="1"/>
      <c r="G297" s="1"/>
      <c r="H297" s="1"/>
      <c r="I297" s="1"/>
      <c r="J297" s="45"/>
      <c r="K297" s="45"/>
      <c r="L297" s="1"/>
      <c r="M297" s="1"/>
      <c r="N297" s="46"/>
      <c r="O297" s="46"/>
      <c r="P297" s="1"/>
      <c r="Q297" s="1"/>
      <c r="R297" s="1"/>
      <c r="S297" s="1"/>
      <c r="T297" s="1"/>
      <c r="U297" s="1"/>
      <c r="V297" s="1"/>
      <c r="W297" s="1"/>
      <c r="X297" s="1"/>
      <c r="Y297" s="1"/>
      <c r="Z297" s="1"/>
    </row>
    <row r="298" spans="1:26">
      <c r="A298" s="1"/>
      <c r="B298" s="1"/>
      <c r="C298" s="1"/>
      <c r="D298" s="1"/>
      <c r="E298" s="1"/>
      <c r="F298" s="1"/>
      <c r="G298" s="1"/>
      <c r="H298" s="1"/>
      <c r="I298" s="1"/>
      <c r="J298" s="45"/>
      <c r="K298" s="45"/>
      <c r="L298" s="1"/>
      <c r="M298" s="1"/>
      <c r="N298" s="46"/>
      <c r="O298" s="46"/>
      <c r="P298" s="1"/>
      <c r="Q298" s="1"/>
      <c r="R298" s="1"/>
      <c r="S298" s="1"/>
      <c r="T298" s="1"/>
      <c r="U298" s="1"/>
      <c r="V298" s="1"/>
      <c r="W298" s="1"/>
      <c r="X298" s="1"/>
      <c r="Y298" s="1"/>
      <c r="Z298" s="1"/>
    </row>
    <row r="299" spans="1:26">
      <c r="A299" s="1"/>
      <c r="B299" s="1"/>
      <c r="C299" s="1"/>
      <c r="D299" s="1"/>
      <c r="E299" s="1"/>
      <c r="F299" s="1"/>
      <c r="G299" s="1"/>
      <c r="H299" s="1"/>
      <c r="I299" s="1"/>
      <c r="J299" s="45"/>
      <c r="K299" s="45"/>
      <c r="L299" s="1"/>
      <c r="M299" s="1"/>
      <c r="N299" s="46"/>
      <c r="O299" s="46"/>
      <c r="P299" s="1"/>
      <c r="Q299" s="1"/>
      <c r="R299" s="1"/>
      <c r="S299" s="1"/>
      <c r="T299" s="1"/>
      <c r="U299" s="1"/>
      <c r="V299" s="1"/>
      <c r="W299" s="1"/>
      <c r="X299" s="1"/>
      <c r="Y299" s="1"/>
      <c r="Z299" s="1"/>
    </row>
    <row r="300" spans="1:26">
      <c r="A300" s="1"/>
      <c r="B300" s="1"/>
      <c r="C300" s="1"/>
      <c r="D300" s="1"/>
      <c r="E300" s="1"/>
      <c r="F300" s="1"/>
      <c r="G300" s="1"/>
      <c r="H300" s="1"/>
      <c r="I300" s="1"/>
      <c r="J300" s="45"/>
      <c r="K300" s="45"/>
      <c r="L300" s="1"/>
      <c r="M300" s="1"/>
      <c r="N300" s="46"/>
      <c r="O300" s="46"/>
      <c r="P300" s="1"/>
      <c r="Q300" s="1"/>
      <c r="R300" s="1"/>
      <c r="S300" s="1"/>
      <c r="T300" s="1"/>
      <c r="U300" s="1"/>
      <c r="V300" s="1"/>
      <c r="W300" s="1"/>
      <c r="X300" s="1"/>
      <c r="Y300" s="1"/>
      <c r="Z300" s="1"/>
    </row>
    <row r="301" spans="1:26">
      <c r="A301" s="1"/>
      <c r="B301" s="1"/>
      <c r="C301" s="1"/>
      <c r="D301" s="1"/>
      <c r="E301" s="1"/>
      <c r="F301" s="1"/>
      <c r="G301" s="1"/>
      <c r="H301" s="1"/>
      <c r="I301" s="1"/>
      <c r="J301" s="45"/>
      <c r="K301" s="45"/>
      <c r="L301" s="1"/>
      <c r="M301" s="1"/>
      <c r="N301" s="46"/>
      <c r="O301" s="46"/>
      <c r="P301" s="1"/>
      <c r="Q301" s="1"/>
      <c r="R301" s="1"/>
      <c r="S301" s="1"/>
      <c r="T301" s="1"/>
      <c r="U301" s="1"/>
      <c r="V301" s="1"/>
      <c r="W301" s="1"/>
      <c r="X301" s="1"/>
      <c r="Y301" s="1"/>
      <c r="Z301" s="1"/>
    </row>
    <row r="302" spans="1:26">
      <c r="A302" s="1"/>
      <c r="B302" s="1"/>
      <c r="C302" s="1"/>
      <c r="D302" s="1"/>
      <c r="E302" s="1"/>
      <c r="F302" s="1"/>
      <c r="G302" s="1"/>
      <c r="H302" s="1"/>
      <c r="I302" s="1"/>
      <c r="J302" s="45"/>
      <c r="K302" s="45"/>
      <c r="L302" s="1"/>
      <c r="M302" s="1"/>
      <c r="N302" s="46"/>
      <c r="O302" s="46"/>
      <c r="P302" s="1"/>
      <c r="Q302" s="1"/>
      <c r="R302" s="1"/>
      <c r="S302" s="1"/>
      <c r="T302" s="1"/>
      <c r="U302" s="1"/>
      <c r="V302" s="1"/>
      <c r="W302" s="1"/>
      <c r="X302" s="1"/>
      <c r="Y302" s="1"/>
      <c r="Z302" s="1"/>
    </row>
    <row r="303" spans="1:26">
      <c r="A303" s="1"/>
      <c r="B303" s="1"/>
      <c r="C303" s="1"/>
      <c r="D303" s="1"/>
      <c r="E303" s="1"/>
      <c r="F303" s="1"/>
      <c r="G303" s="1"/>
      <c r="H303" s="1"/>
      <c r="I303" s="1"/>
      <c r="J303" s="45"/>
      <c r="K303" s="45"/>
      <c r="L303" s="1"/>
      <c r="M303" s="1"/>
      <c r="N303" s="46"/>
      <c r="O303" s="46"/>
      <c r="P303" s="1"/>
      <c r="Q303" s="1"/>
      <c r="R303" s="1"/>
      <c r="S303" s="1"/>
      <c r="T303" s="1"/>
      <c r="U303" s="1"/>
      <c r="V303" s="1"/>
      <c r="W303" s="1"/>
      <c r="X303" s="1"/>
      <c r="Y303" s="1"/>
      <c r="Z303" s="1"/>
    </row>
    <row r="304" spans="1:26">
      <c r="A304" s="1"/>
      <c r="B304" s="1"/>
      <c r="C304" s="1"/>
      <c r="D304" s="1"/>
      <c r="E304" s="1"/>
      <c r="F304" s="1"/>
      <c r="G304" s="1"/>
      <c r="H304" s="1"/>
      <c r="I304" s="1"/>
      <c r="J304" s="45"/>
      <c r="K304" s="45"/>
      <c r="L304" s="1"/>
      <c r="M304" s="1"/>
      <c r="N304" s="46"/>
      <c r="O304" s="46"/>
      <c r="P304" s="1"/>
      <c r="Q304" s="1"/>
      <c r="R304" s="1"/>
      <c r="S304" s="1"/>
      <c r="T304" s="1"/>
      <c r="U304" s="1"/>
      <c r="V304" s="1"/>
      <c r="W304" s="1"/>
      <c r="X304" s="1"/>
      <c r="Y304" s="1"/>
      <c r="Z304" s="1"/>
    </row>
    <row r="305" spans="1:26">
      <c r="A305" s="1"/>
      <c r="B305" s="1"/>
      <c r="C305" s="1"/>
      <c r="D305" s="1"/>
      <c r="E305" s="1"/>
      <c r="F305" s="1"/>
      <c r="G305" s="1"/>
      <c r="H305" s="1"/>
      <c r="I305" s="1"/>
      <c r="J305" s="45"/>
      <c r="K305" s="45"/>
      <c r="L305" s="1"/>
      <c r="M305" s="1"/>
      <c r="N305" s="46"/>
      <c r="O305" s="46"/>
      <c r="P305" s="1"/>
      <c r="Q305" s="1"/>
      <c r="R305" s="1"/>
      <c r="S305" s="1"/>
      <c r="T305" s="1"/>
      <c r="U305" s="1"/>
      <c r="V305" s="1"/>
      <c r="W305" s="1"/>
      <c r="X305" s="1"/>
      <c r="Y305" s="1"/>
      <c r="Z305" s="1"/>
    </row>
    <row r="306" spans="1:26">
      <c r="A306" s="1"/>
      <c r="B306" s="1"/>
      <c r="C306" s="1"/>
      <c r="D306" s="1"/>
      <c r="E306" s="1"/>
      <c r="F306" s="1"/>
      <c r="G306" s="1"/>
      <c r="H306" s="1"/>
      <c r="I306" s="1"/>
      <c r="J306" s="45"/>
      <c r="K306" s="45"/>
      <c r="L306" s="1"/>
      <c r="M306" s="1"/>
      <c r="N306" s="46"/>
      <c r="O306" s="46"/>
      <c r="P306" s="1"/>
      <c r="Q306" s="1"/>
      <c r="R306" s="1"/>
      <c r="S306" s="1"/>
      <c r="T306" s="1"/>
      <c r="U306" s="1"/>
      <c r="V306" s="1"/>
      <c r="W306" s="1"/>
      <c r="X306" s="1"/>
      <c r="Y306" s="1"/>
      <c r="Z306" s="1"/>
    </row>
    <row r="307" spans="1:26">
      <c r="A307" s="1"/>
      <c r="B307" s="1"/>
      <c r="C307" s="1"/>
      <c r="D307" s="1"/>
      <c r="E307" s="1"/>
      <c r="F307" s="1"/>
      <c r="G307" s="1"/>
      <c r="H307" s="1"/>
      <c r="I307" s="1"/>
      <c r="J307" s="45"/>
      <c r="K307" s="45"/>
      <c r="L307" s="1"/>
      <c r="M307" s="1"/>
      <c r="N307" s="46"/>
      <c r="O307" s="46"/>
      <c r="P307" s="1"/>
      <c r="Q307" s="1"/>
      <c r="R307" s="1"/>
      <c r="S307" s="1"/>
      <c r="T307" s="1"/>
      <c r="U307" s="1"/>
      <c r="V307" s="1"/>
      <c r="W307" s="1"/>
      <c r="X307" s="1"/>
      <c r="Y307" s="1"/>
      <c r="Z307" s="1"/>
    </row>
    <row r="308" spans="1:26">
      <c r="A308" s="1"/>
      <c r="B308" s="1"/>
      <c r="C308" s="1"/>
      <c r="D308" s="1"/>
      <c r="E308" s="1"/>
      <c r="F308" s="1"/>
      <c r="G308" s="1"/>
      <c r="H308" s="1"/>
      <c r="I308" s="1"/>
      <c r="J308" s="45"/>
      <c r="K308" s="45"/>
      <c r="L308" s="1"/>
      <c r="M308" s="1"/>
      <c r="N308" s="46"/>
      <c r="O308" s="46"/>
      <c r="P308" s="1"/>
      <c r="Q308" s="1"/>
      <c r="R308" s="1"/>
      <c r="S308" s="1"/>
      <c r="T308" s="1"/>
      <c r="U308" s="1"/>
      <c r="V308" s="1"/>
      <c r="W308" s="1"/>
      <c r="X308" s="1"/>
      <c r="Y308" s="1"/>
      <c r="Z308" s="1"/>
    </row>
    <row r="309" spans="1:26">
      <c r="A309" s="1"/>
      <c r="B309" s="1"/>
      <c r="C309" s="1"/>
      <c r="D309" s="1"/>
      <c r="E309" s="1"/>
      <c r="F309" s="1"/>
      <c r="G309" s="1"/>
      <c r="H309" s="1"/>
      <c r="I309" s="1"/>
      <c r="J309" s="45"/>
      <c r="K309" s="45"/>
      <c r="L309" s="1"/>
      <c r="M309" s="1"/>
      <c r="N309" s="46"/>
      <c r="O309" s="46"/>
      <c r="P309" s="1"/>
      <c r="Q309" s="1"/>
      <c r="R309" s="1"/>
      <c r="S309" s="1"/>
      <c r="T309" s="1"/>
      <c r="U309" s="1"/>
      <c r="V309" s="1"/>
      <c r="W309" s="1"/>
      <c r="X309" s="1"/>
      <c r="Y309" s="1"/>
      <c r="Z309" s="1"/>
    </row>
    <row r="310" spans="1:26">
      <c r="A310" s="1"/>
      <c r="B310" s="1"/>
      <c r="C310" s="1"/>
      <c r="D310" s="1"/>
      <c r="E310" s="1"/>
      <c r="F310" s="1"/>
      <c r="G310" s="1"/>
      <c r="H310" s="1"/>
      <c r="I310" s="1"/>
      <c r="J310" s="45"/>
      <c r="K310" s="45"/>
      <c r="L310" s="1"/>
      <c r="M310" s="1"/>
      <c r="N310" s="46"/>
      <c r="O310" s="46"/>
      <c r="P310" s="1"/>
      <c r="Q310" s="1"/>
      <c r="R310" s="1"/>
      <c r="S310" s="1"/>
      <c r="T310" s="1"/>
      <c r="U310" s="1"/>
      <c r="V310" s="1"/>
      <c r="W310" s="1"/>
      <c r="X310" s="1"/>
      <c r="Y310" s="1"/>
      <c r="Z310" s="1"/>
    </row>
    <row r="311" spans="1:26">
      <c r="A311" s="1"/>
      <c r="B311" s="1"/>
      <c r="C311" s="1"/>
      <c r="D311" s="1"/>
      <c r="E311" s="1"/>
      <c r="F311" s="1"/>
      <c r="G311" s="1"/>
      <c r="H311" s="1"/>
      <c r="I311" s="1"/>
      <c r="J311" s="45"/>
      <c r="K311" s="45"/>
      <c r="L311" s="1"/>
      <c r="M311" s="1"/>
      <c r="N311" s="46"/>
      <c r="O311" s="46"/>
      <c r="P311" s="1"/>
      <c r="Q311" s="1"/>
      <c r="R311" s="1"/>
      <c r="S311" s="1"/>
      <c r="T311" s="1"/>
      <c r="U311" s="1"/>
      <c r="V311" s="1"/>
      <c r="W311" s="1"/>
      <c r="X311" s="1"/>
      <c r="Y311" s="1"/>
      <c r="Z311" s="1"/>
    </row>
    <row r="312" spans="1:26">
      <c r="A312" s="1"/>
      <c r="B312" s="1"/>
      <c r="C312" s="1"/>
      <c r="D312" s="1"/>
      <c r="E312" s="1"/>
      <c r="F312" s="1"/>
      <c r="G312" s="1"/>
      <c r="H312" s="1"/>
      <c r="I312" s="1"/>
      <c r="J312" s="45"/>
      <c r="K312" s="45"/>
      <c r="L312" s="1"/>
      <c r="M312" s="1"/>
      <c r="N312" s="46"/>
      <c r="O312" s="46"/>
      <c r="P312" s="1"/>
      <c r="Q312" s="1"/>
      <c r="R312" s="1"/>
      <c r="S312" s="1"/>
      <c r="T312" s="1"/>
      <c r="U312" s="1"/>
      <c r="V312" s="1"/>
      <c r="W312" s="1"/>
      <c r="X312" s="1"/>
      <c r="Y312" s="1"/>
      <c r="Z312" s="1"/>
    </row>
    <row r="313" spans="1:26">
      <c r="A313" s="1"/>
      <c r="B313" s="1"/>
      <c r="C313" s="1"/>
      <c r="D313" s="1"/>
      <c r="E313" s="1"/>
      <c r="F313" s="1"/>
      <c r="G313" s="1"/>
      <c r="H313" s="1"/>
      <c r="I313" s="1"/>
      <c r="J313" s="45"/>
      <c r="K313" s="45"/>
      <c r="L313" s="1"/>
      <c r="M313" s="1"/>
      <c r="N313" s="46"/>
      <c r="O313" s="46"/>
      <c r="P313" s="1"/>
      <c r="Q313" s="1"/>
      <c r="R313" s="1"/>
      <c r="S313" s="1"/>
      <c r="T313" s="1"/>
      <c r="U313" s="1"/>
      <c r="V313" s="1"/>
      <c r="W313" s="1"/>
      <c r="X313" s="1"/>
      <c r="Y313" s="1"/>
      <c r="Z313" s="1"/>
    </row>
    <row r="314" spans="1:26">
      <c r="A314" s="1"/>
      <c r="B314" s="1"/>
      <c r="C314" s="1"/>
      <c r="D314" s="1"/>
      <c r="E314" s="1"/>
      <c r="F314" s="1"/>
      <c r="G314" s="1"/>
      <c r="H314" s="1"/>
      <c r="I314" s="1"/>
      <c r="J314" s="45"/>
      <c r="K314" s="45"/>
      <c r="L314" s="1"/>
      <c r="M314" s="1"/>
      <c r="N314" s="46"/>
      <c r="O314" s="46"/>
      <c r="P314" s="1"/>
      <c r="Q314" s="1"/>
      <c r="R314" s="1"/>
      <c r="S314" s="1"/>
      <c r="T314" s="1"/>
      <c r="U314" s="1"/>
      <c r="V314" s="1"/>
      <c r="W314" s="1"/>
      <c r="X314" s="1"/>
      <c r="Y314" s="1"/>
      <c r="Z314" s="1"/>
    </row>
    <row r="315" spans="1:26">
      <c r="A315" s="1"/>
      <c r="B315" s="1"/>
      <c r="C315" s="1"/>
      <c r="D315" s="1"/>
      <c r="E315" s="1"/>
      <c r="F315" s="1"/>
      <c r="G315" s="1"/>
      <c r="H315" s="1"/>
      <c r="I315" s="1"/>
      <c r="J315" s="45"/>
      <c r="K315" s="45"/>
      <c r="L315" s="1"/>
      <c r="M315" s="1"/>
      <c r="N315" s="46"/>
      <c r="O315" s="46"/>
      <c r="P315" s="1"/>
      <c r="Q315" s="1"/>
      <c r="R315" s="1"/>
      <c r="S315" s="1"/>
      <c r="T315" s="1"/>
      <c r="U315" s="1"/>
      <c r="V315" s="1"/>
      <c r="W315" s="1"/>
      <c r="X315" s="1"/>
      <c r="Y315" s="1"/>
      <c r="Z315" s="1"/>
    </row>
    <row r="316" spans="1:26">
      <c r="A316" s="1"/>
      <c r="B316" s="1"/>
      <c r="C316" s="1"/>
      <c r="D316" s="1"/>
      <c r="E316" s="1"/>
      <c r="F316" s="1"/>
      <c r="G316" s="1"/>
      <c r="H316" s="1"/>
      <c r="I316" s="1"/>
      <c r="J316" s="45"/>
      <c r="K316" s="45"/>
      <c r="L316" s="1"/>
      <c r="M316" s="1"/>
      <c r="N316" s="46"/>
      <c r="O316" s="46"/>
      <c r="P316" s="1"/>
      <c r="Q316" s="1"/>
      <c r="R316" s="1"/>
      <c r="S316" s="1"/>
      <c r="T316" s="1"/>
      <c r="U316" s="1"/>
      <c r="V316" s="1"/>
      <c r="W316" s="1"/>
      <c r="X316" s="1"/>
      <c r="Y316" s="1"/>
      <c r="Z316" s="1"/>
    </row>
    <row r="317" spans="1:26">
      <c r="A317" s="1"/>
      <c r="B317" s="1"/>
      <c r="C317" s="1"/>
      <c r="D317" s="1"/>
      <c r="E317" s="1"/>
      <c r="F317" s="1"/>
      <c r="G317" s="1"/>
      <c r="H317" s="1"/>
      <c r="I317" s="1"/>
      <c r="J317" s="45"/>
      <c r="K317" s="45"/>
      <c r="L317" s="1"/>
      <c r="M317" s="1"/>
      <c r="N317" s="46"/>
      <c r="O317" s="46"/>
      <c r="P317" s="1"/>
      <c r="Q317" s="1"/>
      <c r="R317" s="1"/>
      <c r="S317" s="1"/>
      <c r="T317" s="1"/>
      <c r="U317" s="1"/>
      <c r="V317" s="1"/>
      <c r="W317" s="1"/>
      <c r="X317" s="1"/>
      <c r="Y317" s="1"/>
      <c r="Z317" s="1"/>
    </row>
    <row r="318" spans="1:26">
      <c r="A318" s="1"/>
      <c r="B318" s="1"/>
      <c r="C318" s="1"/>
      <c r="D318" s="1"/>
      <c r="E318" s="1"/>
      <c r="F318" s="1"/>
      <c r="G318" s="1"/>
      <c r="H318" s="1"/>
      <c r="I318" s="1"/>
      <c r="J318" s="45"/>
      <c r="K318" s="45"/>
      <c r="L318" s="1"/>
      <c r="M318" s="1"/>
      <c r="N318" s="46"/>
      <c r="O318" s="46"/>
      <c r="P318" s="1"/>
      <c r="Q318" s="1"/>
      <c r="R318" s="1"/>
      <c r="S318" s="1"/>
      <c r="T318" s="1"/>
      <c r="U318" s="1"/>
      <c r="V318" s="1"/>
      <c r="W318" s="1"/>
      <c r="X318" s="1"/>
      <c r="Y318" s="1"/>
      <c r="Z318" s="1"/>
    </row>
    <row r="319" spans="1:26">
      <c r="A319" s="1"/>
      <c r="B319" s="1"/>
      <c r="C319" s="1"/>
      <c r="D319" s="1"/>
      <c r="E319" s="1"/>
      <c r="F319" s="1"/>
      <c r="G319" s="1"/>
      <c r="H319" s="1"/>
      <c r="I319" s="1"/>
      <c r="J319" s="45"/>
      <c r="K319" s="45"/>
      <c r="L319" s="1"/>
      <c r="M319" s="1"/>
      <c r="N319" s="46"/>
      <c r="O319" s="46"/>
      <c r="P319" s="1"/>
      <c r="Q319" s="1"/>
      <c r="R319" s="1"/>
      <c r="S319" s="1"/>
      <c r="T319" s="1"/>
      <c r="U319" s="1"/>
      <c r="V319" s="1"/>
      <c r="W319" s="1"/>
      <c r="X319" s="1"/>
      <c r="Y319" s="1"/>
      <c r="Z319" s="1"/>
    </row>
    <row r="320" spans="1:26">
      <c r="A320" s="1"/>
      <c r="B320" s="1"/>
      <c r="C320" s="1"/>
      <c r="D320" s="1"/>
      <c r="E320" s="1"/>
      <c r="F320" s="1"/>
      <c r="G320" s="1"/>
      <c r="H320" s="1"/>
      <c r="I320" s="1"/>
      <c r="J320" s="45"/>
      <c r="K320" s="45"/>
      <c r="L320" s="1"/>
      <c r="M320" s="1"/>
      <c r="N320" s="46"/>
      <c r="O320" s="46"/>
      <c r="P320" s="1"/>
      <c r="Q320" s="1"/>
      <c r="R320" s="1"/>
      <c r="S320" s="1"/>
      <c r="T320" s="1"/>
      <c r="U320" s="1"/>
      <c r="V320" s="1"/>
      <c r="W320" s="1"/>
      <c r="X320" s="1"/>
      <c r="Y320" s="1"/>
      <c r="Z320" s="1"/>
    </row>
    <row r="321" spans="1:26">
      <c r="A321" s="1"/>
      <c r="B321" s="1"/>
      <c r="C321" s="1"/>
      <c r="D321" s="1"/>
      <c r="E321" s="1"/>
      <c r="F321" s="1"/>
      <c r="G321" s="1"/>
      <c r="H321" s="1"/>
      <c r="I321" s="1"/>
      <c r="J321" s="45"/>
      <c r="K321" s="45"/>
      <c r="L321" s="1"/>
      <c r="M321" s="1"/>
      <c r="N321" s="46"/>
      <c r="O321" s="46"/>
      <c r="P321" s="1"/>
      <c r="Q321" s="1"/>
      <c r="R321" s="1"/>
      <c r="S321" s="1"/>
      <c r="T321" s="1"/>
      <c r="U321" s="1"/>
      <c r="V321" s="1"/>
      <c r="W321" s="1"/>
      <c r="X321" s="1"/>
      <c r="Y321" s="1"/>
      <c r="Z321" s="1"/>
    </row>
    <row r="322" spans="1:26">
      <c r="A322" s="1"/>
      <c r="B322" s="1"/>
      <c r="C322" s="1"/>
      <c r="D322" s="1"/>
      <c r="E322" s="1"/>
      <c r="F322" s="1"/>
      <c r="G322" s="1"/>
      <c r="H322" s="1"/>
      <c r="I322" s="1"/>
      <c r="J322" s="45"/>
      <c r="K322" s="45"/>
      <c r="L322" s="1"/>
      <c r="M322" s="1"/>
      <c r="N322" s="46"/>
      <c r="O322" s="46"/>
      <c r="P322" s="1"/>
      <c r="Q322" s="1"/>
      <c r="R322" s="1"/>
      <c r="S322" s="1"/>
      <c r="T322" s="1"/>
      <c r="U322" s="1"/>
      <c r="V322" s="1"/>
      <c r="W322" s="1"/>
      <c r="X322" s="1"/>
      <c r="Y322" s="1"/>
      <c r="Z322" s="1"/>
    </row>
    <row r="323" spans="1:26">
      <c r="A323" s="1"/>
      <c r="B323" s="1"/>
      <c r="C323" s="1"/>
      <c r="D323" s="1"/>
      <c r="E323" s="1"/>
      <c r="F323" s="1"/>
      <c r="G323" s="1"/>
      <c r="H323" s="1"/>
      <c r="I323" s="1"/>
      <c r="J323" s="45"/>
      <c r="K323" s="45"/>
      <c r="L323" s="1"/>
      <c r="M323" s="1"/>
      <c r="N323" s="46"/>
      <c r="O323" s="46"/>
      <c r="P323" s="1"/>
      <c r="Q323" s="1"/>
      <c r="R323" s="1"/>
      <c r="S323" s="1"/>
      <c r="T323" s="1"/>
      <c r="U323" s="1"/>
      <c r="V323" s="1"/>
      <c r="W323" s="1"/>
      <c r="X323" s="1"/>
      <c r="Y323" s="1"/>
      <c r="Z323" s="1"/>
    </row>
    <row r="324" spans="1:26">
      <c r="A324" s="1"/>
      <c r="B324" s="1"/>
      <c r="C324" s="1"/>
      <c r="D324" s="1"/>
      <c r="E324" s="1"/>
      <c r="F324" s="1"/>
      <c r="G324" s="1"/>
      <c r="H324" s="1"/>
      <c r="I324" s="1"/>
      <c r="J324" s="45"/>
      <c r="K324" s="45"/>
      <c r="L324" s="1"/>
      <c r="M324" s="1"/>
      <c r="N324" s="46"/>
      <c r="O324" s="46"/>
      <c r="P324" s="1"/>
      <c r="Q324" s="1"/>
      <c r="R324" s="1"/>
      <c r="S324" s="1"/>
      <c r="T324" s="1"/>
      <c r="U324" s="1"/>
      <c r="V324" s="1"/>
      <c r="W324" s="1"/>
      <c r="X324" s="1"/>
      <c r="Y324" s="1"/>
      <c r="Z324" s="1"/>
    </row>
    <row r="325" spans="1:26">
      <c r="A325" s="1"/>
      <c r="B325" s="1"/>
      <c r="C325" s="1"/>
      <c r="D325" s="1"/>
      <c r="E325" s="1"/>
      <c r="F325" s="1"/>
      <c r="G325" s="1"/>
      <c r="H325" s="1"/>
      <c r="I325" s="1"/>
      <c r="J325" s="45"/>
      <c r="K325" s="45"/>
      <c r="L325" s="1"/>
      <c r="M325" s="1"/>
      <c r="N325" s="46"/>
      <c r="O325" s="46"/>
      <c r="P325" s="1"/>
      <c r="Q325" s="1"/>
      <c r="R325" s="1"/>
      <c r="S325" s="1"/>
      <c r="T325" s="1"/>
      <c r="U325" s="1"/>
      <c r="V325" s="1"/>
      <c r="W325" s="1"/>
      <c r="X325" s="1"/>
      <c r="Y325" s="1"/>
      <c r="Z325" s="1"/>
    </row>
    <row r="326" spans="1:26">
      <c r="A326" s="1"/>
      <c r="B326" s="1"/>
      <c r="C326" s="1"/>
      <c r="D326" s="1"/>
      <c r="E326" s="1"/>
      <c r="F326" s="1"/>
      <c r="G326" s="1"/>
      <c r="H326" s="1"/>
      <c r="I326" s="1"/>
      <c r="J326" s="45"/>
      <c r="K326" s="45"/>
      <c r="L326" s="1"/>
      <c r="M326" s="1"/>
      <c r="N326" s="46"/>
      <c r="O326" s="46"/>
      <c r="P326" s="1"/>
      <c r="Q326" s="1"/>
      <c r="R326" s="1"/>
      <c r="S326" s="1"/>
      <c r="T326" s="1"/>
      <c r="U326" s="1"/>
      <c r="V326" s="1"/>
      <c r="W326" s="1"/>
      <c r="X326" s="1"/>
      <c r="Y326" s="1"/>
      <c r="Z326" s="1"/>
    </row>
    <row r="327" spans="1:26">
      <c r="A327" s="1"/>
      <c r="B327" s="1"/>
      <c r="C327" s="1"/>
      <c r="D327" s="1"/>
      <c r="E327" s="1"/>
      <c r="F327" s="1"/>
      <c r="G327" s="1"/>
      <c r="H327" s="1"/>
      <c r="I327" s="1"/>
      <c r="J327" s="45"/>
      <c r="K327" s="45"/>
      <c r="L327" s="1"/>
      <c r="M327" s="1"/>
      <c r="N327" s="46"/>
      <c r="O327" s="46"/>
      <c r="P327" s="1"/>
      <c r="Q327" s="1"/>
      <c r="R327" s="1"/>
      <c r="S327" s="1"/>
      <c r="T327" s="1"/>
      <c r="U327" s="1"/>
      <c r="V327" s="1"/>
      <c r="W327" s="1"/>
      <c r="X327" s="1"/>
      <c r="Y327" s="1"/>
      <c r="Z327" s="1"/>
    </row>
    <row r="328" spans="1:26">
      <c r="A328" s="1"/>
      <c r="B328" s="1"/>
      <c r="C328" s="1"/>
      <c r="D328" s="1"/>
      <c r="E328" s="1"/>
      <c r="F328" s="1"/>
      <c r="G328" s="1"/>
      <c r="H328" s="1"/>
      <c r="I328" s="1"/>
      <c r="J328" s="45"/>
      <c r="K328" s="45"/>
      <c r="L328" s="1"/>
      <c r="M328" s="1"/>
      <c r="N328" s="46"/>
      <c r="O328" s="46"/>
      <c r="P328" s="1"/>
      <c r="Q328" s="1"/>
      <c r="R328" s="1"/>
      <c r="S328" s="1"/>
      <c r="T328" s="1"/>
      <c r="U328" s="1"/>
      <c r="V328" s="1"/>
      <c r="W328" s="1"/>
      <c r="X328" s="1"/>
      <c r="Y328" s="1"/>
      <c r="Z328" s="1"/>
    </row>
    <row r="329" spans="1:26">
      <c r="A329" s="1"/>
      <c r="B329" s="1"/>
      <c r="C329" s="1"/>
      <c r="D329" s="1"/>
      <c r="E329" s="1"/>
      <c r="F329" s="1"/>
      <c r="G329" s="1"/>
      <c r="H329" s="1"/>
      <c r="I329" s="1"/>
      <c r="J329" s="45"/>
      <c r="K329" s="45"/>
      <c r="L329" s="1"/>
      <c r="M329" s="1"/>
      <c r="N329" s="46"/>
      <c r="O329" s="46"/>
      <c r="P329" s="1"/>
      <c r="Q329" s="1"/>
      <c r="R329" s="1"/>
      <c r="S329" s="1"/>
      <c r="T329" s="1"/>
      <c r="U329" s="1"/>
      <c r="V329" s="1"/>
      <c r="W329" s="1"/>
      <c r="X329" s="1"/>
      <c r="Y329" s="1"/>
      <c r="Z329" s="1"/>
    </row>
    <row r="330" spans="1:26">
      <c r="A330" s="1"/>
      <c r="B330" s="1"/>
      <c r="C330" s="1"/>
      <c r="D330" s="1"/>
      <c r="E330" s="1"/>
      <c r="F330" s="1"/>
      <c r="G330" s="1"/>
      <c r="H330" s="1"/>
      <c r="I330" s="1"/>
      <c r="J330" s="45"/>
      <c r="K330" s="45"/>
      <c r="L330" s="1"/>
      <c r="M330" s="1"/>
      <c r="N330" s="46"/>
      <c r="O330" s="46"/>
      <c r="P330" s="1"/>
      <c r="Q330" s="1"/>
      <c r="R330" s="1"/>
      <c r="S330" s="1"/>
      <c r="T330" s="1"/>
      <c r="U330" s="1"/>
      <c r="V330" s="1"/>
      <c r="W330" s="1"/>
      <c r="X330" s="1"/>
      <c r="Y330" s="1"/>
      <c r="Z330" s="1"/>
    </row>
    <row r="331" spans="1:26">
      <c r="A331" s="1"/>
      <c r="B331" s="1"/>
      <c r="C331" s="1"/>
      <c r="D331" s="1"/>
      <c r="E331" s="1"/>
      <c r="F331" s="1"/>
      <c r="G331" s="1"/>
      <c r="H331" s="1"/>
      <c r="I331" s="1"/>
      <c r="J331" s="45"/>
      <c r="K331" s="45"/>
      <c r="L331" s="1"/>
      <c r="M331" s="1"/>
      <c r="N331" s="46"/>
      <c r="O331" s="46"/>
      <c r="P331" s="1"/>
      <c r="Q331" s="1"/>
      <c r="R331" s="1"/>
      <c r="S331" s="1"/>
      <c r="T331" s="1"/>
      <c r="U331" s="1"/>
      <c r="V331" s="1"/>
      <c r="W331" s="1"/>
      <c r="X331" s="1"/>
      <c r="Y331" s="1"/>
      <c r="Z331" s="1"/>
    </row>
    <row r="332" spans="1:26">
      <c r="A332" s="1"/>
      <c r="B332" s="1"/>
      <c r="C332" s="1"/>
      <c r="D332" s="1"/>
      <c r="E332" s="1"/>
      <c r="F332" s="1"/>
      <c r="G332" s="1"/>
      <c r="H332" s="1"/>
      <c r="I332" s="1"/>
      <c r="J332" s="45"/>
      <c r="K332" s="45"/>
      <c r="L332" s="1"/>
      <c r="M332" s="1"/>
      <c r="N332" s="46"/>
      <c r="O332" s="46"/>
      <c r="P332" s="1"/>
      <c r="Q332" s="1"/>
      <c r="R332" s="1"/>
      <c r="S332" s="1"/>
      <c r="T332" s="1"/>
      <c r="U332" s="1"/>
      <c r="V332" s="1"/>
      <c r="W332" s="1"/>
      <c r="X332" s="1"/>
      <c r="Y332" s="1"/>
      <c r="Z332" s="1"/>
    </row>
    <row r="333" spans="1:26">
      <c r="A333" s="1"/>
      <c r="B333" s="1"/>
      <c r="C333" s="1"/>
      <c r="D333" s="1"/>
      <c r="E333" s="1"/>
      <c r="F333" s="1"/>
      <c r="G333" s="1"/>
      <c r="H333" s="1"/>
      <c r="I333" s="1"/>
      <c r="J333" s="45"/>
      <c r="K333" s="45"/>
      <c r="L333" s="1"/>
      <c r="M333" s="1"/>
      <c r="N333" s="46"/>
      <c r="O333" s="46"/>
      <c r="P333" s="1"/>
      <c r="Q333" s="1"/>
      <c r="R333" s="1"/>
      <c r="S333" s="1"/>
      <c r="T333" s="1"/>
      <c r="U333" s="1"/>
      <c r="V333" s="1"/>
      <c r="W333" s="1"/>
      <c r="X333" s="1"/>
      <c r="Y333" s="1"/>
      <c r="Z333" s="1"/>
    </row>
    <row r="334" spans="1:26">
      <c r="A334" s="1"/>
      <c r="B334" s="1"/>
      <c r="C334" s="1"/>
      <c r="D334" s="1"/>
      <c r="E334" s="1"/>
      <c r="F334" s="1"/>
      <c r="G334" s="1"/>
      <c r="H334" s="1"/>
      <c r="I334" s="1"/>
      <c r="J334" s="45"/>
      <c r="K334" s="45"/>
      <c r="L334" s="1"/>
      <c r="M334" s="1"/>
      <c r="N334" s="46"/>
      <c r="O334" s="46"/>
      <c r="P334" s="1"/>
      <c r="Q334" s="1"/>
      <c r="R334" s="1"/>
      <c r="S334" s="1"/>
      <c r="T334" s="1"/>
      <c r="U334" s="1"/>
      <c r="V334" s="1"/>
      <c r="W334" s="1"/>
      <c r="X334" s="1"/>
      <c r="Y334" s="1"/>
      <c r="Z334" s="1"/>
    </row>
    <row r="335" spans="1:26">
      <c r="A335" s="1"/>
      <c r="B335" s="1"/>
      <c r="C335" s="1"/>
      <c r="D335" s="1"/>
      <c r="E335" s="1"/>
      <c r="F335" s="1"/>
      <c r="G335" s="1"/>
      <c r="H335" s="1"/>
      <c r="I335" s="1"/>
      <c r="J335" s="45"/>
      <c r="K335" s="45"/>
      <c r="L335" s="1"/>
      <c r="M335" s="1"/>
      <c r="N335" s="46"/>
      <c r="O335" s="46"/>
      <c r="P335" s="1"/>
      <c r="Q335" s="1"/>
      <c r="R335" s="1"/>
      <c r="S335" s="1"/>
      <c r="T335" s="1"/>
      <c r="U335" s="1"/>
      <c r="V335" s="1"/>
      <c r="W335" s="1"/>
      <c r="X335" s="1"/>
      <c r="Y335" s="1"/>
      <c r="Z335" s="1"/>
    </row>
    <row r="336" spans="1:26">
      <c r="A336" s="1"/>
      <c r="B336" s="1"/>
      <c r="C336" s="1"/>
      <c r="D336" s="1"/>
      <c r="E336" s="1"/>
      <c r="F336" s="1"/>
      <c r="G336" s="1"/>
      <c r="H336" s="1"/>
      <c r="I336" s="1"/>
      <c r="J336" s="45"/>
      <c r="K336" s="45"/>
      <c r="L336" s="1"/>
      <c r="M336" s="1"/>
      <c r="N336" s="46"/>
      <c r="O336" s="46"/>
      <c r="P336" s="1"/>
      <c r="Q336" s="1"/>
      <c r="R336" s="1"/>
      <c r="S336" s="1"/>
      <c r="T336" s="1"/>
      <c r="U336" s="1"/>
      <c r="V336" s="1"/>
      <c r="W336" s="1"/>
      <c r="X336" s="1"/>
      <c r="Y336" s="1"/>
      <c r="Z336" s="1"/>
    </row>
    <row r="337" spans="1:26">
      <c r="A337" s="1"/>
      <c r="B337" s="1"/>
      <c r="C337" s="1"/>
      <c r="D337" s="1"/>
      <c r="E337" s="1"/>
      <c r="F337" s="1"/>
      <c r="G337" s="1"/>
      <c r="H337" s="1"/>
      <c r="I337" s="1"/>
      <c r="J337" s="45"/>
      <c r="K337" s="45"/>
      <c r="L337" s="1"/>
      <c r="M337" s="1"/>
      <c r="N337" s="46"/>
      <c r="O337" s="46"/>
      <c r="P337" s="1"/>
      <c r="Q337" s="1"/>
      <c r="R337" s="1"/>
      <c r="S337" s="1"/>
      <c r="T337" s="1"/>
      <c r="U337" s="1"/>
      <c r="V337" s="1"/>
      <c r="W337" s="1"/>
      <c r="X337" s="1"/>
      <c r="Y337" s="1"/>
      <c r="Z337" s="1"/>
    </row>
    <row r="338" spans="1:26">
      <c r="A338" s="1"/>
      <c r="B338" s="1"/>
      <c r="C338" s="1"/>
      <c r="D338" s="1"/>
      <c r="E338" s="1"/>
      <c r="F338" s="1"/>
      <c r="G338" s="1"/>
      <c r="H338" s="1"/>
      <c r="I338" s="1"/>
      <c r="J338" s="45"/>
      <c r="K338" s="45"/>
      <c r="L338" s="1"/>
      <c r="M338" s="1"/>
      <c r="N338" s="46"/>
      <c r="O338" s="46"/>
      <c r="P338" s="1"/>
      <c r="Q338" s="1"/>
      <c r="R338" s="1"/>
      <c r="S338" s="1"/>
      <c r="T338" s="1"/>
      <c r="U338" s="1"/>
      <c r="V338" s="1"/>
      <c r="W338" s="1"/>
      <c r="X338" s="1"/>
      <c r="Y338" s="1"/>
      <c r="Z338" s="1"/>
    </row>
    <row r="339" spans="1:26">
      <c r="A339" s="1"/>
      <c r="B339" s="1"/>
      <c r="C339" s="1"/>
      <c r="D339" s="1"/>
      <c r="E339" s="1"/>
      <c r="F339" s="1"/>
      <c r="G339" s="1"/>
      <c r="H339" s="1"/>
      <c r="I339" s="1"/>
      <c r="J339" s="45"/>
      <c r="K339" s="45"/>
      <c r="L339" s="1"/>
      <c r="M339" s="1"/>
      <c r="N339" s="46"/>
      <c r="O339" s="46"/>
      <c r="P339" s="1"/>
      <c r="Q339" s="1"/>
      <c r="R339" s="1"/>
      <c r="S339" s="1"/>
      <c r="T339" s="1"/>
      <c r="U339" s="1"/>
      <c r="V339" s="1"/>
      <c r="W339" s="1"/>
      <c r="X339" s="1"/>
      <c r="Y339" s="1"/>
      <c r="Z339" s="1"/>
    </row>
    <row r="340" spans="1:26">
      <c r="A340" s="1"/>
      <c r="B340" s="1"/>
      <c r="C340" s="1"/>
      <c r="D340" s="1"/>
      <c r="E340" s="1"/>
      <c r="F340" s="1"/>
      <c r="G340" s="1"/>
      <c r="H340" s="1"/>
      <c r="I340" s="1"/>
      <c r="J340" s="45"/>
      <c r="K340" s="45"/>
      <c r="L340" s="1"/>
      <c r="M340" s="1"/>
      <c r="N340" s="46"/>
      <c r="O340" s="46"/>
      <c r="P340" s="1"/>
      <c r="Q340" s="1"/>
      <c r="R340" s="1"/>
      <c r="S340" s="1"/>
      <c r="T340" s="1"/>
      <c r="U340" s="1"/>
      <c r="V340" s="1"/>
      <c r="W340" s="1"/>
      <c r="X340" s="1"/>
      <c r="Y340" s="1"/>
      <c r="Z340" s="1"/>
    </row>
    <row r="341" spans="1:26">
      <c r="A341" s="1"/>
      <c r="B341" s="1"/>
      <c r="C341" s="1"/>
      <c r="D341" s="1"/>
      <c r="E341" s="1"/>
      <c r="F341" s="1"/>
      <c r="G341" s="1"/>
      <c r="H341" s="1"/>
      <c r="I341" s="1"/>
      <c r="J341" s="45"/>
      <c r="K341" s="45"/>
      <c r="L341" s="1"/>
      <c r="M341" s="1"/>
      <c r="N341" s="46"/>
      <c r="O341" s="46"/>
      <c r="P341" s="1"/>
      <c r="Q341" s="1"/>
      <c r="R341" s="1"/>
      <c r="S341" s="1"/>
      <c r="T341" s="1"/>
      <c r="U341" s="1"/>
      <c r="V341" s="1"/>
      <c r="W341" s="1"/>
      <c r="X341" s="1"/>
      <c r="Y341" s="1"/>
      <c r="Z341" s="1"/>
    </row>
    <row r="342" spans="1:26">
      <c r="A342" s="1"/>
      <c r="B342" s="1"/>
      <c r="C342" s="1"/>
      <c r="D342" s="1"/>
      <c r="E342" s="1"/>
      <c r="F342" s="1"/>
      <c r="G342" s="1"/>
      <c r="H342" s="1"/>
      <c r="I342" s="1"/>
      <c r="J342" s="45"/>
      <c r="K342" s="45"/>
      <c r="L342" s="1"/>
      <c r="M342" s="1"/>
      <c r="N342" s="46"/>
      <c r="O342" s="46"/>
      <c r="P342" s="1"/>
      <c r="Q342" s="1"/>
      <c r="R342" s="1"/>
      <c r="S342" s="1"/>
      <c r="T342" s="1"/>
      <c r="U342" s="1"/>
      <c r="V342" s="1"/>
      <c r="W342" s="1"/>
      <c r="X342" s="1"/>
      <c r="Y342" s="1"/>
      <c r="Z342" s="1"/>
    </row>
    <row r="343" spans="1:26">
      <c r="A343" s="1"/>
      <c r="B343" s="1"/>
      <c r="C343" s="1"/>
      <c r="D343" s="1"/>
      <c r="E343" s="1"/>
      <c r="F343" s="1"/>
      <c r="G343" s="1"/>
      <c r="H343" s="1"/>
      <c r="I343" s="1"/>
      <c r="J343" s="45"/>
      <c r="K343" s="45"/>
      <c r="L343" s="1"/>
      <c r="M343" s="1"/>
      <c r="N343" s="46"/>
      <c r="O343" s="46"/>
      <c r="P343" s="1"/>
      <c r="Q343" s="1"/>
      <c r="R343" s="1"/>
      <c r="S343" s="1"/>
      <c r="T343" s="1"/>
      <c r="U343" s="1"/>
      <c r="V343" s="1"/>
      <c r="W343" s="1"/>
      <c r="X343" s="1"/>
      <c r="Y343" s="1"/>
      <c r="Z343" s="1"/>
    </row>
    <row r="344" spans="1:26">
      <c r="A344" s="1"/>
      <c r="B344" s="1"/>
      <c r="C344" s="1"/>
      <c r="D344" s="1"/>
      <c r="E344" s="1"/>
      <c r="F344" s="1"/>
      <c r="G344" s="1"/>
      <c r="H344" s="1"/>
      <c r="I344" s="1"/>
      <c r="J344" s="45"/>
      <c r="K344" s="45"/>
      <c r="L344" s="1"/>
      <c r="M344" s="1"/>
      <c r="N344" s="46"/>
      <c r="O344" s="46"/>
      <c r="P344" s="1"/>
      <c r="Q344" s="1"/>
      <c r="R344" s="1"/>
      <c r="S344" s="1"/>
      <c r="T344" s="1"/>
      <c r="U344" s="1"/>
      <c r="V344" s="1"/>
      <c r="W344" s="1"/>
      <c r="X344" s="1"/>
      <c r="Y344" s="1"/>
      <c r="Z344" s="1"/>
    </row>
    <row r="345" spans="1:26">
      <c r="A345" s="1"/>
      <c r="B345" s="1"/>
      <c r="C345" s="1"/>
      <c r="D345" s="1"/>
      <c r="E345" s="1"/>
      <c r="F345" s="1"/>
      <c r="G345" s="1"/>
      <c r="H345" s="1"/>
      <c r="I345" s="1"/>
      <c r="J345" s="45"/>
      <c r="K345" s="45"/>
      <c r="L345" s="1"/>
      <c r="M345" s="1"/>
      <c r="N345" s="46"/>
      <c r="O345" s="46"/>
      <c r="P345" s="1"/>
      <c r="Q345" s="1"/>
      <c r="R345" s="1"/>
      <c r="S345" s="1"/>
      <c r="T345" s="1"/>
      <c r="U345" s="1"/>
      <c r="V345" s="1"/>
      <c r="W345" s="1"/>
      <c r="X345" s="1"/>
      <c r="Y345" s="1"/>
      <c r="Z345" s="1"/>
    </row>
    <row r="346" spans="1:26">
      <c r="A346" s="1"/>
      <c r="B346" s="1"/>
      <c r="C346" s="1"/>
      <c r="D346" s="1"/>
      <c r="E346" s="1"/>
      <c r="F346" s="1"/>
      <c r="G346" s="1"/>
      <c r="H346" s="1"/>
      <c r="I346" s="1"/>
      <c r="J346" s="45"/>
      <c r="K346" s="45"/>
      <c r="L346" s="1"/>
      <c r="M346" s="1"/>
      <c r="N346" s="46"/>
      <c r="O346" s="46"/>
      <c r="P346" s="1"/>
      <c r="Q346" s="1"/>
      <c r="R346" s="1"/>
      <c r="S346" s="1"/>
      <c r="T346" s="1"/>
      <c r="U346" s="1"/>
      <c r="V346" s="1"/>
      <c r="W346" s="1"/>
      <c r="X346" s="1"/>
      <c r="Y346" s="1"/>
      <c r="Z346" s="1"/>
    </row>
    <row r="347" spans="1:26">
      <c r="A347" s="1"/>
      <c r="B347" s="1"/>
      <c r="C347" s="1"/>
      <c r="D347" s="1"/>
      <c r="E347" s="1"/>
      <c r="F347" s="1"/>
      <c r="G347" s="1"/>
      <c r="H347" s="1"/>
      <c r="I347" s="1"/>
      <c r="J347" s="45"/>
      <c r="K347" s="45"/>
      <c r="L347" s="1"/>
      <c r="M347" s="1"/>
      <c r="N347" s="46"/>
      <c r="O347" s="46"/>
      <c r="P347" s="1"/>
      <c r="Q347" s="1"/>
      <c r="R347" s="1"/>
      <c r="S347" s="1"/>
      <c r="T347" s="1"/>
      <c r="U347" s="1"/>
      <c r="V347" s="1"/>
      <c r="W347" s="1"/>
      <c r="X347" s="1"/>
      <c r="Y347" s="1"/>
      <c r="Z347" s="1"/>
    </row>
    <row r="348" spans="1:26">
      <c r="A348" s="1"/>
      <c r="B348" s="1"/>
      <c r="C348" s="1"/>
      <c r="D348" s="1"/>
      <c r="E348" s="1"/>
      <c r="F348" s="1"/>
      <c r="G348" s="1"/>
      <c r="H348" s="1"/>
      <c r="I348" s="1"/>
      <c r="J348" s="45"/>
      <c r="K348" s="45"/>
      <c r="L348" s="1"/>
      <c r="M348" s="1"/>
      <c r="N348" s="46"/>
      <c r="O348" s="46"/>
      <c r="P348" s="1"/>
      <c r="Q348" s="1"/>
      <c r="R348" s="1"/>
      <c r="S348" s="1"/>
      <c r="T348" s="1"/>
      <c r="U348" s="1"/>
      <c r="V348" s="1"/>
      <c r="W348" s="1"/>
      <c r="X348" s="1"/>
      <c r="Y348" s="1"/>
      <c r="Z348" s="1"/>
    </row>
    <row r="349" spans="1:26">
      <c r="A349" s="1"/>
      <c r="B349" s="1"/>
      <c r="C349" s="1"/>
      <c r="D349" s="1"/>
      <c r="E349" s="1"/>
      <c r="F349" s="1"/>
      <c r="G349" s="1"/>
      <c r="H349" s="1"/>
      <c r="I349" s="1"/>
      <c r="J349" s="45"/>
      <c r="K349" s="45"/>
      <c r="L349" s="1"/>
      <c r="M349" s="1"/>
      <c r="N349" s="46"/>
      <c r="O349" s="46"/>
      <c r="P349" s="1"/>
      <c r="Q349" s="1"/>
      <c r="R349" s="1"/>
      <c r="S349" s="1"/>
      <c r="T349" s="1"/>
      <c r="U349" s="1"/>
      <c r="V349" s="1"/>
      <c r="W349" s="1"/>
      <c r="X349" s="1"/>
      <c r="Y349" s="1"/>
      <c r="Z349" s="1"/>
    </row>
    <row r="350" spans="1:26">
      <c r="A350" s="1"/>
      <c r="B350" s="1"/>
      <c r="C350" s="1"/>
      <c r="D350" s="1"/>
      <c r="E350" s="1"/>
      <c r="F350" s="1"/>
      <c r="G350" s="1"/>
      <c r="H350" s="1"/>
      <c r="I350" s="1"/>
      <c r="J350" s="45"/>
      <c r="K350" s="45"/>
      <c r="L350" s="1"/>
      <c r="M350" s="1"/>
      <c r="N350" s="46"/>
      <c r="O350" s="46"/>
      <c r="P350" s="1"/>
      <c r="Q350" s="1"/>
      <c r="R350" s="1"/>
      <c r="S350" s="1"/>
      <c r="T350" s="1"/>
      <c r="U350" s="1"/>
      <c r="V350" s="1"/>
      <c r="W350" s="1"/>
      <c r="X350" s="1"/>
      <c r="Y350" s="1"/>
      <c r="Z350" s="1"/>
    </row>
    <row r="351" spans="1:26">
      <c r="A351" s="1"/>
      <c r="B351" s="1"/>
      <c r="C351" s="1"/>
      <c r="D351" s="1"/>
      <c r="E351" s="1"/>
      <c r="F351" s="1"/>
      <c r="G351" s="1"/>
      <c r="H351" s="1"/>
      <c r="I351" s="1"/>
      <c r="J351" s="45"/>
      <c r="K351" s="45"/>
      <c r="L351" s="1"/>
      <c r="M351" s="1"/>
      <c r="N351" s="46"/>
      <c r="O351" s="46"/>
      <c r="P351" s="1"/>
      <c r="Q351" s="1"/>
      <c r="R351" s="1"/>
      <c r="S351" s="1"/>
      <c r="T351" s="1"/>
      <c r="U351" s="1"/>
      <c r="V351" s="1"/>
      <c r="W351" s="1"/>
      <c r="X351" s="1"/>
      <c r="Y351" s="1"/>
      <c r="Z351" s="1"/>
    </row>
    <row r="352" spans="1:26">
      <c r="A352" s="1"/>
      <c r="B352" s="1"/>
      <c r="C352" s="1"/>
      <c r="D352" s="1"/>
      <c r="E352" s="1"/>
      <c r="F352" s="1"/>
      <c r="G352" s="1"/>
      <c r="H352" s="1"/>
      <c r="I352" s="1"/>
      <c r="J352" s="45"/>
      <c r="K352" s="45"/>
      <c r="L352" s="1"/>
      <c r="M352" s="1"/>
      <c r="N352" s="46"/>
      <c r="O352" s="46"/>
      <c r="P352" s="1"/>
      <c r="Q352" s="1"/>
      <c r="R352" s="1"/>
      <c r="S352" s="1"/>
      <c r="T352" s="1"/>
      <c r="U352" s="1"/>
      <c r="V352" s="1"/>
      <c r="W352" s="1"/>
      <c r="X352" s="1"/>
      <c r="Y352" s="1"/>
      <c r="Z352" s="1"/>
    </row>
    <row r="353" spans="1:26">
      <c r="A353" s="1"/>
      <c r="B353" s="1"/>
      <c r="C353" s="1"/>
      <c r="D353" s="1"/>
      <c r="E353" s="1"/>
      <c r="F353" s="1"/>
      <c r="G353" s="1"/>
      <c r="H353" s="1"/>
      <c r="I353" s="1"/>
      <c r="J353" s="45"/>
      <c r="K353" s="45"/>
      <c r="L353" s="1"/>
      <c r="M353" s="1"/>
      <c r="N353" s="46"/>
      <c r="O353" s="46"/>
      <c r="P353" s="1"/>
      <c r="Q353" s="1"/>
      <c r="R353" s="1"/>
      <c r="S353" s="1"/>
      <c r="T353" s="1"/>
      <c r="U353" s="1"/>
      <c r="V353" s="1"/>
      <c r="W353" s="1"/>
      <c r="X353" s="1"/>
      <c r="Y353" s="1"/>
      <c r="Z353" s="1"/>
    </row>
    <row r="354" spans="1:26">
      <c r="A354" s="1"/>
      <c r="B354" s="1"/>
      <c r="C354" s="1"/>
      <c r="D354" s="1"/>
      <c r="E354" s="1"/>
      <c r="F354" s="1"/>
      <c r="G354" s="1"/>
      <c r="H354" s="1"/>
      <c r="I354" s="1"/>
      <c r="J354" s="45"/>
      <c r="K354" s="45"/>
      <c r="L354" s="1"/>
      <c r="M354" s="1"/>
      <c r="N354" s="46"/>
      <c r="O354" s="46"/>
      <c r="P354" s="1"/>
      <c r="Q354" s="1"/>
      <c r="R354" s="1"/>
      <c r="S354" s="1"/>
      <c r="T354" s="1"/>
      <c r="U354" s="1"/>
      <c r="V354" s="1"/>
      <c r="W354" s="1"/>
      <c r="X354" s="1"/>
      <c r="Y354" s="1"/>
      <c r="Z354" s="1"/>
    </row>
    <row r="355" spans="1:26">
      <c r="A355" s="1"/>
      <c r="B355" s="1"/>
      <c r="C355" s="1"/>
      <c r="D355" s="1"/>
      <c r="E355" s="1"/>
      <c r="F355" s="1"/>
      <c r="G355" s="1"/>
      <c r="H355" s="1"/>
      <c r="I355" s="1"/>
      <c r="J355" s="45"/>
      <c r="K355" s="45"/>
      <c r="L355" s="1"/>
      <c r="M355" s="1"/>
      <c r="N355" s="46"/>
      <c r="O355" s="46"/>
      <c r="P355" s="1"/>
      <c r="Q355" s="1"/>
      <c r="R355" s="1"/>
      <c r="S355" s="1"/>
      <c r="T355" s="1"/>
      <c r="U355" s="1"/>
      <c r="V355" s="1"/>
      <c r="W355" s="1"/>
      <c r="X355" s="1"/>
      <c r="Y355" s="1"/>
      <c r="Z355" s="1"/>
    </row>
    <row r="356" spans="1:26">
      <c r="A356" s="1"/>
      <c r="B356" s="1"/>
      <c r="C356" s="1"/>
      <c r="D356" s="1"/>
      <c r="E356" s="1"/>
      <c r="F356" s="1"/>
      <c r="G356" s="1"/>
      <c r="H356" s="1"/>
      <c r="I356" s="1"/>
      <c r="J356" s="45"/>
      <c r="K356" s="45"/>
      <c r="L356" s="1"/>
      <c r="M356" s="1"/>
      <c r="N356" s="46"/>
      <c r="O356" s="46"/>
      <c r="P356" s="1"/>
      <c r="Q356" s="1"/>
      <c r="R356" s="1"/>
      <c r="S356" s="1"/>
      <c r="T356" s="1"/>
      <c r="U356" s="1"/>
      <c r="V356" s="1"/>
      <c r="W356" s="1"/>
      <c r="X356" s="1"/>
      <c r="Y356" s="1"/>
      <c r="Z356" s="1"/>
    </row>
    <row r="357" spans="1:26">
      <c r="A357" s="1"/>
      <c r="B357" s="1"/>
      <c r="C357" s="1"/>
      <c r="D357" s="1"/>
      <c r="E357" s="1"/>
      <c r="F357" s="1"/>
      <c r="G357" s="1"/>
      <c r="H357" s="1"/>
      <c r="I357" s="1"/>
      <c r="J357" s="45"/>
      <c r="K357" s="45"/>
      <c r="L357" s="1"/>
      <c r="M357" s="1"/>
      <c r="N357" s="46"/>
      <c r="O357" s="46"/>
      <c r="P357" s="1"/>
      <c r="Q357" s="1"/>
      <c r="R357" s="1"/>
      <c r="S357" s="1"/>
      <c r="T357" s="1"/>
      <c r="U357" s="1"/>
      <c r="V357" s="1"/>
      <c r="W357" s="1"/>
      <c r="X357" s="1"/>
      <c r="Y357" s="1"/>
      <c r="Z357" s="1"/>
    </row>
    <row r="358" spans="1:26">
      <c r="A358" s="1"/>
      <c r="B358" s="1"/>
      <c r="C358" s="1"/>
      <c r="D358" s="1"/>
      <c r="E358" s="1"/>
      <c r="F358" s="1"/>
      <c r="G358" s="1"/>
      <c r="H358" s="1"/>
      <c r="I358" s="1"/>
      <c r="J358" s="45"/>
      <c r="K358" s="45"/>
      <c r="L358" s="1"/>
      <c r="M358" s="1"/>
      <c r="N358" s="46"/>
      <c r="O358" s="46"/>
      <c r="P358" s="1"/>
      <c r="Q358" s="1"/>
      <c r="R358" s="1"/>
      <c r="S358" s="1"/>
      <c r="T358" s="1"/>
      <c r="U358" s="1"/>
      <c r="V358" s="1"/>
      <c r="W358" s="1"/>
      <c r="X358" s="1"/>
      <c r="Y358" s="1"/>
      <c r="Z358" s="1"/>
    </row>
    <row r="359" spans="1:26">
      <c r="A359" s="1"/>
      <c r="B359" s="1"/>
      <c r="C359" s="1"/>
      <c r="D359" s="1"/>
      <c r="E359" s="1"/>
      <c r="F359" s="1"/>
      <c r="G359" s="1"/>
      <c r="H359" s="1"/>
      <c r="I359" s="1"/>
      <c r="J359" s="45"/>
      <c r="K359" s="45"/>
      <c r="L359" s="1"/>
      <c r="M359" s="1"/>
      <c r="N359" s="46"/>
      <c r="O359" s="46"/>
      <c r="P359" s="1"/>
      <c r="Q359" s="1"/>
      <c r="R359" s="1"/>
      <c r="S359" s="1"/>
      <c r="T359" s="1"/>
      <c r="U359" s="1"/>
      <c r="V359" s="1"/>
      <c r="W359" s="1"/>
      <c r="X359" s="1"/>
      <c r="Y359" s="1"/>
      <c r="Z359" s="1"/>
    </row>
    <row r="360" spans="1:26">
      <c r="A360" s="1"/>
      <c r="B360" s="1"/>
      <c r="C360" s="1"/>
      <c r="D360" s="1"/>
      <c r="E360" s="1"/>
      <c r="F360" s="1"/>
      <c r="G360" s="1"/>
      <c r="H360" s="1"/>
      <c r="I360" s="1"/>
      <c r="J360" s="45"/>
      <c r="K360" s="45"/>
      <c r="L360" s="1"/>
      <c r="M360" s="1"/>
      <c r="N360" s="46"/>
      <c r="O360" s="46"/>
      <c r="P360" s="1"/>
      <c r="Q360" s="1"/>
      <c r="R360" s="1"/>
      <c r="S360" s="1"/>
      <c r="T360" s="1"/>
      <c r="U360" s="1"/>
      <c r="V360" s="1"/>
      <c r="W360" s="1"/>
      <c r="X360" s="1"/>
      <c r="Y360" s="1"/>
      <c r="Z360" s="1"/>
    </row>
    <row r="361" spans="1:26">
      <c r="A361" s="1"/>
      <c r="B361" s="1"/>
      <c r="C361" s="1"/>
      <c r="D361" s="1"/>
      <c r="E361" s="1"/>
      <c r="F361" s="1"/>
      <c r="G361" s="1"/>
      <c r="H361" s="1"/>
      <c r="I361" s="1"/>
      <c r="J361" s="45"/>
      <c r="K361" s="45"/>
      <c r="L361" s="1"/>
      <c r="M361" s="1"/>
      <c r="N361" s="46"/>
      <c r="O361" s="46"/>
      <c r="P361" s="1"/>
      <c r="Q361" s="1"/>
      <c r="R361" s="1"/>
      <c r="S361" s="1"/>
      <c r="T361" s="1"/>
      <c r="U361" s="1"/>
      <c r="V361" s="1"/>
      <c r="W361" s="1"/>
      <c r="X361" s="1"/>
      <c r="Y361" s="1"/>
      <c r="Z361" s="1"/>
    </row>
    <row r="362" spans="1:26">
      <c r="A362" s="1"/>
      <c r="B362" s="1"/>
      <c r="C362" s="1"/>
      <c r="D362" s="1"/>
      <c r="E362" s="1"/>
      <c r="F362" s="1"/>
      <c r="G362" s="1"/>
      <c r="H362" s="1"/>
      <c r="I362" s="1"/>
      <c r="J362" s="45"/>
      <c r="K362" s="45"/>
      <c r="L362" s="1"/>
      <c r="M362" s="1"/>
      <c r="N362" s="46"/>
      <c r="O362" s="46"/>
      <c r="P362" s="1"/>
      <c r="Q362" s="1"/>
      <c r="R362" s="1"/>
      <c r="S362" s="1"/>
      <c r="T362" s="1"/>
      <c r="U362" s="1"/>
      <c r="V362" s="1"/>
      <c r="W362" s="1"/>
      <c r="X362" s="1"/>
      <c r="Y362" s="1"/>
      <c r="Z362" s="1"/>
    </row>
    <row r="363" spans="1:26">
      <c r="A363" s="1"/>
      <c r="B363" s="1"/>
      <c r="C363" s="1"/>
      <c r="D363" s="1"/>
      <c r="E363" s="1"/>
      <c r="F363" s="1"/>
      <c r="G363" s="1"/>
      <c r="H363" s="1"/>
      <c r="I363" s="1"/>
      <c r="J363" s="45"/>
      <c r="K363" s="45"/>
      <c r="L363" s="1"/>
      <c r="M363" s="1"/>
      <c r="N363" s="46"/>
      <c r="O363" s="46"/>
      <c r="P363" s="1"/>
      <c r="Q363" s="1"/>
      <c r="R363" s="1"/>
      <c r="S363" s="1"/>
      <c r="T363" s="1"/>
      <c r="U363" s="1"/>
      <c r="V363" s="1"/>
      <c r="W363" s="1"/>
      <c r="X363" s="1"/>
      <c r="Y363" s="1"/>
      <c r="Z363" s="1"/>
    </row>
    <row r="364" spans="1:26">
      <c r="A364" s="1"/>
      <c r="B364" s="1"/>
      <c r="C364" s="1"/>
      <c r="D364" s="1"/>
      <c r="E364" s="1"/>
      <c r="F364" s="1"/>
      <c r="G364" s="1"/>
      <c r="H364" s="1"/>
      <c r="I364" s="1"/>
      <c r="J364" s="45"/>
      <c r="K364" s="45"/>
      <c r="L364" s="1"/>
      <c r="M364" s="1"/>
      <c r="N364" s="46"/>
      <c r="O364" s="46"/>
      <c r="P364" s="1"/>
      <c r="Q364" s="1"/>
      <c r="R364" s="1"/>
      <c r="S364" s="1"/>
      <c r="T364" s="1"/>
      <c r="U364" s="1"/>
      <c r="V364" s="1"/>
      <c r="W364" s="1"/>
      <c r="X364" s="1"/>
      <c r="Y364" s="1"/>
      <c r="Z364" s="1"/>
    </row>
    <row r="365" spans="1:26">
      <c r="A365" s="1"/>
      <c r="B365" s="1"/>
      <c r="C365" s="1"/>
      <c r="D365" s="1"/>
      <c r="E365" s="1"/>
      <c r="F365" s="1"/>
      <c r="G365" s="1"/>
      <c r="H365" s="1"/>
      <c r="I365" s="1"/>
      <c r="J365" s="45"/>
      <c r="K365" s="45"/>
      <c r="L365" s="1"/>
      <c r="M365" s="1"/>
      <c r="N365" s="46"/>
      <c r="O365" s="46"/>
      <c r="P365" s="1"/>
      <c r="Q365" s="1"/>
      <c r="R365" s="1"/>
      <c r="S365" s="1"/>
      <c r="T365" s="1"/>
      <c r="U365" s="1"/>
      <c r="V365" s="1"/>
      <c r="W365" s="1"/>
      <c r="X365" s="1"/>
      <c r="Y365" s="1"/>
      <c r="Z365" s="1"/>
    </row>
    <row r="366" spans="1:26">
      <c r="A366" s="1"/>
      <c r="B366" s="1"/>
      <c r="C366" s="1"/>
      <c r="D366" s="1"/>
      <c r="E366" s="1"/>
      <c r="F366" s="1"/>
      <c r="G366" s="1"/>
      <c r="H366" s="1"/>
      <c r="I366" s="1"/>
      <c r="J366" s="45"/>
      <c r="K366" s="45"/>
      <c r="L366" s="1"/>
      <c r="M366" s="1"/>
      <c r="N366" s="46"/>
      <c r="O366" s="46"/>
      <c r="P366" s="1"/>
      <c r="Q366" s="1"/>
      <c r="R366" s="1"/>
      <c r="S366" s="1"/>
      <c r="T366" s="1"/>
      <c r="U366" s="1"/>
      <c r="V366" s="1"/>
      <c r="W366" s="1"/>
      <c r="X366" s="1"/>
      <c r="Y366" s="1"/>
      <c r="Z366" s="1"/>
    </row>
    <row r="367" spans="1:26">
      <c r="A367" s="1"/>
      <c r="B367" s="1"/>
      <c r="C367" s="1"/>
      <c r="D367" s="1"/>
      <c r="E367" s="1"/>
      <c r="F367" s="1"/>
      <c r="G367" s="1"/>
      <c r="H367" s="1"/>
      <c r="I367" s="1"/>
      <c r="J367" s="45"/>
      <c r="K367" s="45"/>
      <c r="L367" s="1"/>
      <c r="M367" s="1"/>
      <c r="N367" s="46"/>
      <c r="O367" s="46"/>
      <c r="P367" s="1"/>
      <c r="Q367" s="1"/>
      <c r="R367" s="1"/>
      <c r="S367" s="1"/>
      <c r="T367" s="1"/>
      <c r="U367" s="1"/>
      <c r="V367" s="1"/>
      <c r="W367" s="1"/>
      <c r="X367" s="1"/>
      <c r="Y367" s="1"/>
      <c r="Z367" s="1"/>
    </row>
    <row r="368" spans="1:26">
      <c r="A368" s="1"/>
      <c r="B368" s="1"/>
      <c r="C368" s="1"/>
      <c r="D368" s="1"/>
      <c r="E368" s="1"/>
      <c r="F368" s="1"/>
      <c r="G368" s="1"/>
      <c r="H368" s="1"/>
      <c r="I368" s="1"/>
      <c r="J368" s="45"/>
      <c r="K368" s="45"/>
      <c r="L368" s="1"/>
      <c r="M368" s="1"/>
      <c r="N368" s="46"/>
      <c r="O368" s="46"/>
      <c r="P368" s="1"/>
      <c r="Q368" s="1"/>
      <c r="R368" s="1"/>
      <c r="S368" s="1"/>
      <c r="T368" s="1"/>
      <c r="U368" s="1"/>
      <c r="V368" s="1"/>
      <c r="W368" s="1"/>
      <c r="X368" s="1"/>
      <c r="Y368" s="1"/>
      <c r="Z368" s="1"/>
    </row>
    <row r="369" spans="1:26">
      <c r="A369" s="1"/>
      <c r="B369" s="1"/>
      <c r="C369" s="1"/>
      <c r="D369" s="1"/>
      <c r="E369" s="1"/>
      <c r="F369" s="1"/>
      <c r="G369" s="1"/>
      <c r="H369" s="1"/>
      <c r="I369" s="1"/>
      <c r="J369" s="45"/>
      <c r="K369" s="45"/>
      <c r="L369" s="1"/>
      <c r="M369" s="1"/>
      <c r="N369" s="46"/>
      <c r="O369" s="46"/>
      <c r="P369" s="1"/>
      <c r="Q369" s="1"/>
      <c r="R369" s="1"/>
      <c r="S369" s="1"/>
      <c r="T369" s="1"/>
      <c r="U369" s="1"/>
      <c r="V369" s="1"/>
      <c r="W369" s="1"/>
      <c r="X369" s="1"/>
      <c r="Y369" s="1"/>
      <c r="Z369" s="1"/>
    </row>
    <row r="370" spans="1:26">
      <c r="A370" s="1"/>
      <c r="B370" s="1"/>
      <c r="C370" s="1"/>
      <c r="D370" s="1"/>
      <c r="E370" s="1"/>
      <c r="F370" s="1"/>
      <c r="G370" s="1"/>
      <c r="H370" s="1"/>
      <c r="I370" s="1"/>
      <c r="J370" s="45"/>
      <c r="K370" s="45"/>
      <c r="L370" s="1"/>
      <c r="M370" s="1"/>
      <c r="N370" s="46"/>
      <c r="O370" s="46"/>
      <c r="P370" s="1"/>
      <c r="Q370" s="1"/>
      <c r="R370" s="1"/>
      <c r="S370" s="1"/>
      <c r="T370" s="1"/>
      <c r="U370" s="1"/>
      <c r="V370" s="1"/>
      <c r="W370" s="1"/>
      <c r="X370" s="1"/>
      <c r="Y370" s="1"/>
      <c r="Z370" s="1"/>
    </row>
    <row r="371" spans="1:26">
      <c r="A371" s="1"/>
      <c r="B371" s="1"/>
      <c r="C371" s="1"/>
      <c r="D371" s="1"/>
      <c r="E371" s="1"/>
      <c r="F371" s="1"/>
      <c r="G371" s="1"/>
      <c r="H371" s="1"/>
      <c r="I371" s="1"/>
      <c r="J371" s="45"/>
      <c r="K371" s="45"/>
      <c r="L371" s="1"/>
      <c r="M371" s="1"/>
      <c r="N371" s="46"/>
      <c r="O371" s="46"/>
      <c r="P371" s="1"/>
      <c r="Q371" s="1"/>
      <c r="R371" s="1"/>
      <c r="S371" s="1"/>
      <c r="T371" s="1"/>
      <c r="U371" s="1"/>
      <c r="V371" s="1"/>
      <c r="W371" s="1"/>
      <c r="X371" s="1"/>
      <c r="Y371" s="1"/>
      <c r="Z371" s="1"/>
    </row>
    <row r="372" spans="1:26">
      <c r="A372" s="1"/>
      <c r="B372" s="1"/>
      <c r="C372" s="1"/>
      <c r="D372" s="1"/>
      <c r="E372" s="1"/>
      <c r="F372" s="1"/>
      <c r="G372" s="1"/>
      <c r="H372" s="1"/>
      <c r="I372" s="1"/>
      <c r="J372" s="45"/>
      <c r="K372" s="45"/>
      <c r="L372" s="1"/>
      <c r="M372" s="1"/>
      <c r="N372" s="46"/>
      <c r="O372" s="46"/>
      <c r="P372" s="1"/>
      <c r="Q372" s="1"/>
      <c r="R372" s="1"/>
      <c r="S372" s="1"/>
      <c r="T372" s="1"/>
      <c r="U372" s="1"/>
      <c r="V372" s="1"/>
      <c r="W372" s="1"/>
      <c r="X372" s="1"/>
      <c r="Y372" s="1"/>
      <c r="Z372" s="1"/>
    </row>
    <row r="373" spans="1:26">
      <c r="A373" s="1"/>
      <c r="B373" s="1"/>
      <c r="C373" s="1"/>
      <c r="D373" s="1"/>
      <c r="E373" s="1"/>
      <c r="F373" s="1"/>
      <c r="G373" s="1"/>
      <c r="H373" s="1"/>
      <c r="I373" s="1"/>
      <c r="J373" s="45"/>
      <c r="K373" s="45"/>
      <c r="L373" s="1"/>
      <c r="M373" s="1"/>
      <c r="N373" s="46"/>
      <c r="O373" s="46"/>
      <c r="P373" s="1"/>
      <c r="Q373" s="1"/>
      <c r="R373" s="1"/>
      <c r="S373" s="1"/>
      <c r="T373" s="1"/>
      <c r="U373" s="1"/>
      <c r="V373" s="1"/>
      <c r="W373" s="1"/>
      <c r="X373" s="1"/>
      <c r="Y373" s="1"/>
      <c r="Z373" s="1"/>
    </row>
    <row r="374" spans="1:26">
      <c r="A374" s="1"/>
      <c r="B374" s="1"/>
      <c r="C374" s="1"/>
      <c r="D374" s="1"/>
      <c r="E374" s="1"/>
      <c r="F374" s="1"/>
      <c r="G374" s="1"/>
      <c r="H374" s="1"/>
      <c r="I374" s="1"/>
      <c r="J374" s="45"/>
      <c r="K374" s="45"/>
      <c r="L374" s="1"/>
      <c r="M374" s="1"/>
      <c r="N374" s="46"/>
      <c r="O374" s="46"/>
      <c r="P374" s="1"/>
      <c r="Q374" s="1"/>
      <c r="R374" s="1"/>
      <c r="S374" s="1"/>
      <c r="T374" s="1"/>
      <c r="U374" s="1"/>
      <c r="V374" s="1"/>
      <c r="W374" s="1"/>
      <c r="X374" s="1"/>
      <c r="Y374" s="1"/>
      <c r="Z374" s="1"/>
    </row>
    <row r="375" spans="1:26">
      <c r="A375" s="1"/>
      <c r="B375" s="1"/>
      <c r="C375" s="1"/>
      <c r="D375" s="1"/>
      <c r="E375" s="1"/>
      <c r="F375" s="1"/>
      <c r="G375" s="1"/>
      <c r="H375" s="1"/>
      <c r="I375" s="1"/>
      <c r="J375" s="45"/>
      <c r="K375" s="45"/>
      <c r="L375" s="1"/>
      <c r="M375" s="1"/>
      <c r="N375" s="46"/>
      <c r="O375" s="46"/>
      <c r="P375" s="1"/>
      <c r="Q375" s="1"/>
      <c r="R375" s="1"/>
      <c r="S375" s="1"/>
      <c r="T375" s="1"/>
      <c r="U375" s="1"/>
      <c r="V375" s="1"/>
      <c r="W375" s="1"/>
      <c r="X375" s="1"/>
      <c r="Y375" s="1"/>
      <c r="Z375" s="1"/>
    </row>
    <row r="376" spans="1:26">
      <c r="A376" s="1"/>
      <c r="B376" s="1"/>
      <c r="C376" s="1"/>
      <c r="D376" s="1"/>
      <c r="E376" s="1"/>
      <c r="F376" s="1"/>
      <c r="G376" s="1"/>
      <c r="H376" s="1"/>
      <c r="I376" s="1"/>
      <c r="J376" s="45"/>
      <c r="K376" s="45"/>
      <c r="L376" s="1"/>
      <c r="M376" s="1"/>
      <c r="N376" s="46"/>
      <c r="O376" s="46"/>
      <c r="P376" s="1"/>
      <c r="Q376" s="1"/>
      <c r="R376" s="1"/>
      <c r="S376" s="1"/>
      <c r="T376" s="1"/>
      <c r="U376" s="1"/>
      <c r="V376" s="1"/>
      <c r="W376" s="1"/>
      <c r="X376" s="1"/>
      <c r="Y376" s="1"/>
      <c r="Z376" s="1"/>
    </row>
    <row r="377" spans="1:26">
      <c r="A377" s="1"/>
      <c r="B377" s="1"/>
      <c r="C377" s="1"/>
      <c r="D377" s="1"/>
      <c r="E377" s="1"/>
      <c r="F377" s="1"/>
      <c r="G377" s="1"/>
      <c r="H377" s="1"/>
      <c r="I377" s="1"/>
      <c r="J377" s="45"/>
      <c r="K377" s="45"/>
      <c r="L377" s="1"/>
      <c r="M377" s="1"/>
      <c r="N377" s="46"/>
      <c r="O377" s="46"/>
      <c r="P377" s="1"/>
      <c r="Q377" s="1"/>
      <c r="R377" s="1"/>
      <c r="S377" s="1"/>
      <c r="T377" s="1"/>
      <c r="U377" s="1"/>
      <c r="V377" s="1"/>
      <c r="W377" s="1"/>
      <c r="X377" s="1"/>
      <c r="Y377" s="1"/>
      <c r="Z377" s="1"/>
    </row>
    <row r="378" spans="1:26">
      <c r="A378" s="1"/>
      <c r="B378" s="1"/>
      <c r="C378" s="1"/>
      <c r="D378" s="1"/>
      <c r="E378" s="1"/>
      <c r="F378" s="1"/>
      <c r="G378" s="1"/>
      <c r="H378" s="1"/>
      <c r="I378" s="1"/>
      <c r="J378" s="45"/>
      <c r="K378" s="45"/>
      <c r="L378" s="1"/>
      <c r="M378" s="1"/>
      <c r="N378" s="46"/>
      <c r="O378" s="46"/>
      <c r="P378" s="1"/>
      <c r="Q378" s="1"/>
      <c r="R378" s="1"/>
      <c r="S378" s="1"/>
      <c r="T378" s="1"/>
      <c r="U378" s="1"/>
      <c r="V378" s="1"/>
      <c r="W378" s="1"/>
      <c r="X378" s="1"/>
      <c r="Y378" s="1"/>
      <c r="Z378" s="1"/>
    </row>
    <row r="379" spans="1:26">
      <c r="A379" s="1"/>
      <c r="B379" s="1"/>
      <c r="C379" s="1"/>
      <c r="D379" s="1"/>
      <c r="E379" s="1"/>
      <c r="F379" s="1"/>
      <c r="G379" s="1"/>
      <c r="H379" s="1"/>
      <c r="I379" s="1"/>
      <c r="J379" s="45"/>
      <c r="K379" s="45"/>
      <c r="L379" s="1"/>
      <c r="M379" s="1"/>
      <c r="N379" s="46"/>
      <c r="O379" s="46"/>
      <c r="P379" s="1"/>
      <c r="Q379" s="1"/>
      <c r="R379" s="1"/>
      <c r="S379" s="1"/>
      <c r="T379" s="1"/>
      <c r="U379" s="1"/>
      <c r="V379" s="1"/>
      <c r="W379" s="1"/>
      <c r="X379" s="1"/>
      <c r="Y379" s="1"/>
      <c r="Z379" s="1"/>
    </row>
    <row r="380" spans="1:26">
      <c r="A380" s="1"/>
      <c r="B380" s="1"/>
      <c r="C380" s="1"/>
      <c r="D380" s="1"/>
      <c r="E380" s="1"/>
      <c r="F380" s="1"/>
      <c r="G380" s="1"/>
      <c r="H380" s="1"/>
      <c r="I380" s="1"/>
      <c r="J380" s="45"/>
      <c r="K380" s="45"/>
      <c r="L380" s="1"/>
      <c r="M380" s="1"/>
      <c r="N380" s="46"/>
      <c r="O380" s="46"/>
      <c r="P380" s="1"/>
      <c r="Q380" s="1"/>
      <c r="R380" s="1"/>
      <c r="S380" s="1"/>
      <c r="T380" s="1"/>
      <c r="U380" s="1"/>
      <c r="V380" s="1"/>
      <c r="W380" s="1"/>
      <c r="X380" s="1"/>
      <c r="Y380" s="1"/>
      <c r="Z380" s="1"/>
    </row>
    <row r="381" spans="1:26">
      <c r="A381" s="1"/>
      <c r="B381" s="1"/>
      <c r="C381" s="1"/>
      <c r="D381" s="1"/>
      <c r="E381" s="1"/>
      <c r="F381" s="1"/>
      <c r="G381" s="1"/>
      <c r="H381" s="1"/>
      <c r="I381" s="1"/>
      <c r="J381" s="45"/>
      <c r="K381" s="45"/>
      <c r="L381" s="1"/>
      <c r="M381" s="1"/>
      <c r="N381" s="46"/>
      <c r="O381" s="46"/>
      <c r="P381" s="1"/>
      <c r="Q381" s="1"/>
      <c r="R381" s="1"/>
      <c r="S381" s="1"/>
      <c r="T381" s="1"/>
      <c r="U381" s="1"/>
      <c r="V381" s="1"/>
      <c r="W381" s="1"/>
      <c r="X381" s="1"/>
      <c r="Y381" s="1"/>
      <c r="Z381" s="1"/>
    </row>
    <row r="382" spans="1:26">
      <c r="A382" s="1"/>
      <c r="B382" s="1"/>
      <c r="C382" s="1"/>
      <c r="D382" s="1"/>
      <c r="E382" s="1"/>
      <c r="F382" s="1"/>
      <c r="G382" s="1"/>
      <c r="H382" s="1"/>
      <c r="I382" s="1"/>
      <c r="J382" s="45"/>
      <c r="K382" s="45"/>
      <c r="L382" s="1"/>
      <c r="M382" s="1"/>
      <c r="N382" s="46"/>
      <c r="O382" s="46"/>
      <c r="P382" s="1"/>
      <c r="Q382" s="1"/>
      <c r="R382" s="1"/>
      <c r="S382" s="1"/>
      <c r="T382" s="1"/>
      <c r="U382" s="1"/>
      <c r="V382" s="1"/>
      <c r="W382" s="1"/>
      <c r="X382" s="1"/>
      <c r="Y382" s="1"/>
      <c r="Z382" s="1"/>
    </row>
    <row r="383" spans="1:26">
      <c r="A383" s="1"/>
      <c r="B383" s="1"/>
      <c r="C383" s="1"/>
      <c r="D383" s="1"/>
      <c r="E383" s="1"/>
      <c r="F383" s="1"/>
      <c r="G383" s="1"/>
      <c r="H383" s="1"/>
      <c r="I383" s="1"/>
      <c r="J383" s="45"/>
      <c r="K383" s="45"/>
      <c r="L383" s="1"/>
      <c r="M383" s="1"/>
      <c r="N383" s="46"/>
      <c r="O383" s="46"/>
      <c r="P383" s="1"/>
      <c r="Q383" s="1"/>
      <c r="R383" s="1"/>
      <c r="S383" s="1"/>
      <c r="T383" s="1"/>
      <c r="U383" s="1"/>
      <c r="V383" s="1"/>
      <c r="W383" s="1"/>
      <c r="X383" s="1"/>
      <c r="Y383" s="1"/>
      <c r="Z383" s="1"/>
    </row>
    <row r="384" spans="1:26">
      <c r="A384" s="1"/>
      <c r="B384" s="1"/>
      <c r="C384" s="1"/>
      <c r="D384" s="1"/>
      <c r="E384" s="1"/>
      <c r="F384" s="1"/>
      <c r="G384" s="1"/>
      <c r="H384" s="1"/>
      <c r="I384" s="1"/>
      <c r="J384" s="45"/>
      <c r="K384" s="45"/>
      <c r="L384" s="1"/>
      <c r="M384" s="1"/>
      <c r="N384" s="46"/>
      <c r="O384" s="46"/>
      <c r="P384" s="1"/>
      <c r="Q384" s="1"/>
      <c r="R384" s="1"/>
      <c r="S384" s="1"/>
      <c r="T384" s="1"/>
      <c r="U384" s="1"/>
      <c r="V384" s="1"/>
      <c r="W384" s="1"/>
      <c r="X384" s="1"/>
      <c r="Y384" s="1"/>
      <c r="Z384" s="1"/>
    </row>
    <row r="385" spans="1:26">
      <c r="A385" s="1"/>
      <c r="B385" s="1"/>
      <c r="C385" s="1"/>
      <c r="D385" s="1"/>
      <c r="E385" s="1"/>
      <c r="F385" s="1"/>
      <c r="G385" s="1"/>
      <c r="H385" s="1"/>
      <c r="I385" s="1"/>
      <c r="J385" s="45"/>
      <c r="K385" s="45"/>
      <c r="L385" s="1"/>
      <c r="M385" s="1"/>
      <c r="N385" s="46"/>
      <c r="O385" s="46"/>
      <c r="P385" s="1"/>
      <c r="Q385" s="1"/>
      <c r="R385" s="1"/>
      <c r="S385" s="1"/>
      <c r="T385" s="1"/>
      <c r="U385" s="1"/>
      <c r="V385" s="1"/>
      <c r="W385" s="1"/>
      <c r="X385" s="1"/>
      <c r="Y385" s="1"/>
      <c r="Z385" s="1"/>
    </row>
    <row r="386" spans="1:26">
      <c r="A386" s="1"/>
      <c r="B386" s="1"/>
      <c r="C386" s="1"/>
      <c r="D386" s="1"/>
      <c r="E386" s="1"/>
      <c r="F386" s="1"/>
      <c r="G386" s="1"/>
      <c r="H386" s="1"/>
      <c r="I386" s="1"/>
      <c r="J386" s="45"/>
      <c r="K386" s="45"/>
      <c r="L386" s="1"/>
      <c r="M386" s="1"/>
      <c r="N386" s="46"/>
      <c r="O386" s="46"/>
      <c r="P386" s="1"/>
      <c r="Q386" s="1"/>
      <c r="R386" s="1"/>
      <c r="S386" s="1"/>
      <c r="T386" s="1"/>
      <c r="U386" s="1"/>
      <c r="V386" s="1"/>
      <c r="W386" s="1"/>
      <c r="X386" s="1"/>
      <c r="Y386" s="1"/>
      <c r="Z386" s="1"/>
    </row>
    <row r="387" spans="1:26">
      <c r="A387" s="1"/>
      <c r="B387" s="1"/>
      <c r="C387" s="1"/>
      <c r="D387" s="1"/>
      <c r="E387" s="1"/>
      <c r="F387" s="1"/>
      <c r="G387" s="1"/>
      <c r="H387" s="1"/>
      <c r="I387" s="1"/>
      <c r="J387" s="45"/>
      <c r="K387" s="45"/>
      <c r="L387" s="1"/>
      <c r="M387" s="1"/>
      <c r="N387" s="46"/>
      <c r="O387" s="46"/>
      <c r="P387" s="1"/>
      <c r="Q387" s="1"/>
      <c r="R387" s="1"/>
      <c r="S387" s="1"/>
      <c r="T387" s="1"/>
      <c r="U387" s="1"/>
      <c r="V387" s="1"/>
      <c r="W387" s="1"/>
      <c r="X387" s="1"/>
      <c r="Y387" s="1"/>
      <c r="Z387" s="1"/>
    </row>
    <row r="388" spans="1:26">
      <c r="A388" s="1"/>
      <c r="B388" s="1"/>
      <c r="C388" s="1"/>
      <c r="D388" s="1"/>
      <c r="E388" s="1"/>
      <c r="F388" s="1"/>
      <c r="G388" s="1"/>
      <c r="H388" s="1"/>
      <c r="I388" s="1"/>
      <c r="J388" s="45"/>
      <c r="K388" s="45"/>
      <c r="L388" s="1"/>
      <c r="M388" s="1"/>
      <c r="N388" s="46"/>
      <c r="O388" s="46"/>
      <c r="P388" s="1"/>
      <c r="Q388" s="1"/>
      <c r="R388" s="1"/>
      <c r="S388" s="1"/>
      <c r="T388" s="1"/>
      <c r="U388" s="1"/>
      <c r="V388" s="1"/>
      <c r="W388" s="1"/>
      <c r="X388" s="1"/>
      <c r="Y388" s="1"/>
      <c r="Z388" s="1"/>
    </row>
    <row r="389" spans="1:26">
      <c r="A389" s="1"/>
      <c r="B389" s="1"/>
      <c r="C389" s="1"/>
      <c r="D389" s="1"/>
      <c r="E389" s="1"/>
      <c r="F389" s="1"/>
      <c r="G389" s="1"/>
      <c r="H389" s="1"/>
      <c r="I389" s="1"/>
      <c r="J389" s="45"/>
      <c r="K389" s="45"/>
      <c r="L389" s="1"/>
      <c r="M389" s="1"/>
      <c r="N389" s="46"/>
      <c r="O389" s="46"/>
      <c r="P389" s="1"/>
      <c r="Q389" s="1"/>
      <c r="R389" s="1"/>
      <c r="S389" s="1"/>
      <c r="T389" s="1"/>
      <c r="U389" s="1"/>
      <c r="V389" s="1"/>
      <c r="W389" s="1"/>
      <c r="X389" s="1"/>
      <c r="Y389" s="1"/>
      <c r="Z389" s="1"/>
    </row>
    <row r="390" spans="1:26">
      <c r="A390" s="1"/>
      <c r="B390" s="1"/>
      <c r="C390" s="1"/>
      <c r="D390" s="1"/>
      <c r="E390" s="1"/>
      <c r="F390" s="1"/>
      <c r="G390" s="1"/>
      <c r="H390" s="1"/>
      <c r="I390" s="1"/>
      <c r="J390" s="45"/>
      <c r="K390" s="45"/>
      <c r="L390" s="1"/>
      <c r="M390" s="1"/>
      <c r="N390" s="46"/>
      <c r="O390" s="46"/>
      <c r="P390" s="1"/>
      <c r="Q390" s="1"/>
      <c r="R390" s="1"/>
      <c r="S390" s="1"/>
      <c r="T390" s="1"/>
      <c r="U390" s="1"/>
      <c r="V390" s="1"/>
      <c r="W390" s="1"/>
      <c r="X390" s="1"/>
      <c r="Y390" s="1"/>
      <c r="Z390" s="1"/>
    </row>
    <row r="391" spans="1:26">
      <c r="A391" s="1"/>
      <c r="B391" s="1"/>
      <c r="C391" s="1"/>
      <c r="D391" s="1"/>
      <c r="E391" s="1"/>
      <c r="F391" s="1"/>
      <c r="G391" s="1"/>
      <c r="H391" s="1"/>
      <c r="I391" s="1"/>
      <c r="J391" s="45"/>
      <c r="K391" s="45"/>
      <c r="L391" s="1"/>
      <c r="M391" s="1"/>
      <c r="N391" s="46"/>
      <c r="O391" s="46"/>
      <c r="P391" s="1"/>
      <c r="Q391" s="1"/>
      <c r="R391" s="1"/>
      <c r="S391" s="1"/>
      <c r="T391" s="1"/>
      <c r="U391" s="1"/>
      <c r="V391" s="1"/>
      <c r="W391" s="1"/>
      <c r="X391" s="1"/>
      <c r="Y391" s="1"/>
      <c r="Z391" s="1"/>
    </row>
    <row r="392" spans="1:26">
      <c r="A392" s="1"/>
      <c r="B392" s="1"/>
      <c r="C392" s="1"/>
      <c r="D392" s="1"/>
      <c r="E392" s="1"/>
      <c r="F392" s="1"/>
      <c r="G392" s="1"/>
      <c r="H392" s="1"/>
      <c r="I392" s="1"/>
      <c r="J392" s="45"/>
      <c r="K392" s="45"/>
      <c r="L392" s="1"/>
      <c r="M392" s="1"/>
      <c r="N392" s="46"/>
      <c r="O392" s="46"/>
      <c r="P392" s="1"/>
      <c r="Q392" s="1"/>
      <c r="R392" s="1"/>
      <c r="S392" s="1"/>
      <c r="T392" s="1"/>
      <c r="U392" s="1"/>
      <c r="V392" s="1"/>
      <c r="W392" s="1"/>
      <c r="X392" s="1"/>
      <c r="Y392" s="1"/>
      <c r="Z392" s="1"/>
    </row>
    <row r="393" spans="1:26">
      <c r="A393" s="1"/>
      <c r="B393" s="1"/>
      <c r="C393" s="1"/>
      <c r="D393" s="1"/>
      <c r="E393" s="1"/>
      <c r="F393" s="1"/>
      <c r="G393" s="1"/>
      <c r="H393" s="1"/>
      <c r="I393" s="1"/>
      <c r="J393" s="45"/>
      <c r="K393" s="45"/>
      <c r="L393" s="1"/>
      <c r="M393" s="1"/>
      <c r="N393" s="46"/>
      <c r="O393" s="46"/>
      <c r="P393" s="1"/>
      <c r="Q393" s="1"/>
      <c r="R393" s="1"/>
      <c r="S393" s="1"/>
      <c r="T393" s="1"/>
      <c r="U393" s="1"/>
      <c r="V393" s="1"/>
      <c r="W393" s="1"/>
      <c r="X393" s="1"/>
      <c r="Y393" s="1"/>
      <c r="Z393" s="1"/>
    </row>
    <row r="394" spans="1:26">
      <c r="A394" s="1"/>
      <c r="B394" s="1"/>
      <c r="C394" s="1"/>
      <c r="D394" s="1"/>
      <c r="E394" s="1"/>
      <c r="F394" s="1"/>
      <c r="G394" s="1"/>
      <c r="H394" s="1"/>
      <c r="I394" s="1"/>
      <c r="J394" s="45"/>
      <c r="K394" s="45"/>
      <c r="L394" s="1"/>
      <c r="M394" s="1"/>
      <c r="N394" s="46"/>
      <c r="O394" s="46"/>
      <c r="P394" s="1"/>
      <c r="Q394" s="1"/>
      <c r="R394" s="1"/>
      <c r="S394" s="1"/>
      <c r="T394" s="1"/>
      <c r="U394" s="1"/>
      <c r="V394" s="1"/>
      <c r="W394" s="1"/>
      <c r="X394" s="1"/>
      <c r="Y394" s="1"/>
      <c r="Z394" s="1"/>
    </row>
    <row r="395" spans="1:26">
      <c r="A395" s="1"/>
      <c r="B395" s="1"/>
      <c r="C395" s="1"/>
      <c r="D395" s="1"/>
      <c r="E395" s="1"/>
      <c r="F395" s="1"/>
      <c r="G395" s="1"/>
      <c r="H395" s="1"/>
      <c r="I395" s="1"/>
      <c r="J395" s="45"/>
      <c r="K395" s="45"/>
      <c r="L395" s="1"/>
      <c r="M395" s="1"/>
      <c r="N395" s="46"/>
      <c r="O395" s="46"/>
      <c r="P395" s="1"/>
      <c r="Q395" s="1"/>
      <c r="R395" s="1"/>
      <c r="S395" s="1"/>
      <c r="T395" s="1"/>
      <c r="U395" s="1"/>
      <c r="V395" s="1"/>
      <c r="W395" s="1"/>
      <c r="X395" s="1"/>
      <c r="Y395" s="1"/>
      <c r="Z395" s="1"/>
    </row>
    <row r="396" spans="1:26">
      <c r="A396" s="1"/>
      <c r="B396" s="1"/>
      <c r="C396" s="1"/>
      <c r="D396" s="1"/>
      <c r="E396" s="1"/>
      <c r="F396" s="1"/>
      <c r="G396" s="1"/>
      <c r="H396" s="1"/>
      <c r="I396" s="1"/>
      <c r="J396" s="45"/>
      <c r="K396" s="45"/>
      <c r="L396" s="1"/>
      <c r="M396" s="1"/>
      <c r="N396" s="46"/>
      <c r="O396" s="46"/>
      <c r="P396" s="1"/>
      <c r="Q396" s="1"/>
      <c r="R396" s="1"/>
      <c r="S396" s="1"/>
      <c r="T396" s="1"/>
      <c r="U396" s="1"/>
      <c r="V396" s="1"/>
      <c r="W396" s="1"/>
      <c r="X396" s="1"/>
      <c r="Y396" s="1"/>
      <c r="Z396" s="1"/>
    </row>
    <row r="397" spans="1:26">
      <c r="A397" s="1"/>
      <c r="B397" s="1"/>
      <c r="C397" s="1"/>
      <c r="D397" s="1"/>
      <c r="E397" s="1"/>
      <c r="F397" s="1"/>
      <c r="G397" s="1"/>
      <c r="H397" s="1"/>
      <c r="I397" s="1"/>
      <c r="J397" s="45"/>
      <c r="K397" s="45"/>
      <c r="L397" s="1"/>
      <c r="M397" s="1"/>
      <c r="N397" s="46"/>
      <c r="O397" s="46"/>
      <c r="P397" s="1"/>
      <c r="Q397" s="1"/>
      <c r="R397" s="1"/>
      <c r="S397" s="1"/>
      <c r="T397" s="1"/>
      <c r="U397" s="1"/>
      <c r="V397" s="1"/>
      <c r="W397" s="1"/>
      <c r="X397" s="1"/>
      <c r="Y397" s="1"/>
      <c r="Z397" s="1"/>
    </row>
    <row r="398" spans="1:26">
      <c r="A398" s="1"/>
      <c r="B398" s="1"/>
      <c r="C398" s="1"/>
      <c r="D398" s="1"/>
      <c r="E398" s="1"/>
      <c r="F398" s="1"/>
      <c r="G398" s="1"/>
      <c r="H398" s="1"/>
      <c r="I398" s="1"/>
      <c r="J398" s="45"/>
      <c r="K398" s="45"/>
      <c r="L398" s="1"/>
      <c r="M398" s="1"/>
      <c r="N398" s="46"/>
      <c r="O398" s="46"/>
      <c r="P398" s="1"/>
      <c r="Q398" s="1"/>
      <c r="R398" s="1"/>
      <c r="S398" s="1"/>
      <c r="T398" s="1"/>
      <c r="U398" s="1"/>
      <c r="V398" s="1"/>
      <c r="W398" s="1"/>
      <c r="X398" s="1"/>
      <c r="Y398" s="1"/>
      <c r="Z398" s="1"/>
    </row>
    <row r="399" spans="1:26">
      <c r="A399" s="1"/>
      <c r="B399" s="1"/>
      <c r="C399" s="1"/>
      <c r="D399" s="1"/>
      <c r="E399" s="1"/>
      <c r="F399" s="1"/>
      <c r="G399" s="1"/>
      <c r="H399" s="1"/>
      <c r="I399" s="1"/>
      <c r="J399" s="45"/>
      <c r="K399" s="45"/>
      <c r="L399" s="1"/>
      <c r="M399" s="1"/>
      <c r="N399" s="46"/>
      <c r="O399" s="46"/>
      <c r="P399" s="1"/>
      <c r="Q399" s="1"/>
      <c r="R399" s="1"/>
      <c r="S399" s="1"/>
      <c r="T399" s="1"/>
      <c r="U399" s="1"/>
      <c r="V399" s="1"/>
      <c r="W399" s="1"/>
      <c r="X399" s="1"/>
      <c r="Y399" s="1"/>
      <c r="Z399" s="1"/>
    </row>
    <row r="400" spans="1:26">
      <c r="A400" s="1"/>
      <c r="B400" s="1"/>
      <c r="C400" s="1"/>
      <c r="D400" s="1"/>
      <c r="E400" s="1"/>
      <c r="F400" s="1"/>
      <c r="G400" s="1"/>
      <c r="H400" s="1"/>
      <c r="I400" s="1"/>
      <c r="J400" s="45"/>
      <c r="K400" s="45"/>
      <c r="L400" s="1"/>
      <c r="M400" s="1"/>
      <c r="N400" s="46"/>
      <c r="O400" s="46"/>
      <c r="P400" s="1"/>
      <c r="Q400" s="1"/>
      <c r="R400" s="1"/>
      <c r="S400" s="1"/>
      <c r="T400" s="1"/>
      <c r="U400" s="1"/>
      <c r="V400" s="1"/>
      <c r="W400" s="1"/>
      <c r="X400" s="1"/>
      <c r="Y400" s="1"/>
      <c r="Z400" s="1"/>
    </row>
    <row r="401" spans="1:26">
      <c r="A401" s="1"/>
      <c r="B401" s="1"/>
      <c r="C401" s="1"/>
      <c r="D401" s="1"/>
      <c r="E401" s="1"/>
      <c r="F401" s="1"/>
      <c r="G401" s="1"/>
      <c r="H401" s="1"/>
      <c r="I401" s="1"/>
      <c r="J401" s="45"/>
      <c r="K401" s="45"/>
      <c r="L401" s="1"/>
      <c r="M401" s="1"/>
      <c r="N401" s="46"/>
      <c r="O401" s="46"/>
      <c r="P401" s="1"/>
      <c r="Q401" s="1"/>
      <c r="R401" s="1"/>
      <c r="S401" s="1"/>
      <c r="T401" s="1"/>
      <c r="U401" s="1"/>
      <c r="V401" s="1"/>
      <c r="W401" s="1"/>
      <c r="X401" s="1"/>
      <c r="Y401" s="1"/>
      <c r="Z401" s="1"/>
    </row>
    <row r="402" spans="1:26">
      <c r="A402" s="1"/>
      <c r="B402" s="1"/>
      <c r="C402" s="1"/>
      <c r="D402" s="1"/>
      <c r="E402" s="1"/>
      <c r="F402" s="1"/>
      <c r="G402" s="1"/>
      <c r="H402" s="1"/>
      <c r="I402" s="1"/>
      <c r="J402" s="45"/>
      <c r="K402" s="45"/>
      <c r="L402" s="1"/>
      <c r="M402" s="1"/>
      <c r="N402" s="46"/>
      <c r="O402" s="46"/>
      <c r="P402" s="1"/>
      <c r="Q402" s="1"/>
      <c r="R402" s="1"/>
      <c r="S402" s="1"/>
      <c r="T402" s="1"/>
      <c r="U402" s="1"/>
      <c r="V402" s="1"/>
      <c r="W402" s="1"/>
      <c r="X402" s="1"/>
      <c r="Y402" s="1"/>
      <c r="Z402" s="1"/>
    </row>
    <row r="403" spans="1:26">
      <c r="A403" s="1"/>
      <c r="B403" s="1"/>
      <c r="C403" s="1"/>
      <c r="D403" s="1"/>
      <c r="E403" s="1"/>
      <c r="F403" s="1"/>
      <c r="G403" s="1"/>
      <c r="H403" s="1"/>
      <c r="I403" s="1"/>
      <c r="J403" s="45"/>
      <c r="K403" s="45"/>
      <c r="L403" s="1"/>
      <c r="M403" s="1"/>
      <c r="N403" s="46"/>
      <c r="O403" s="46"/>
      <c r="P403" s="1"/>
      <c r="Q403" s="1"/>
      <c r="R403" s="1"/>
      <c r="S403" s="1"/>
      <c r="T403" s="1"/>
      <c r="U403" s="1"/>
      <c r="V403" s="1"/>
      <c r="W403" s="1"/>
      <c r="X403" s="1"/>
      <c r="Y403" s="1"/>
      <c r="Z403" s="1"/>
    </row>
    <row r="404" spans="1:26">
      <c r="A404" s="1"/>
      <c r="B404" s="1"/>
      <c r="C404" s="1"/>
      <c r="D404" s="1"/>
      <c r="E404" s="1"/>
      <c r="F404" s="1"/>
      <c r="G404" s="1"/>
      <c r="H404" s="1"/>
      <c r="I404" s="1"/>
      <c r="J404" s="45"/>
      <c r="K404" s="45"/>
      <c r="L404" s="1"/>
      <c r="M404" s="1"/>
      <c r="N404" s="46"/>
      <c r="O404" s="46"/>
      <c r="P404" s="1"/>
      <c r="Q404" s="1"/>
      <c r="R404" s="1"/>
      <c r="S404" s="1"/>
      <c r="T404" s="1"/>
      <c r="U404" s="1"/>
      <c r="V404" s="1"/>
      <c r="W404" s="1"/>
      <c r="X404" s="1"/>
      <c r="Y404" s="1"/>
      <c r="Z404" s="1"/>
    </row>
    <row r="405" spans="1:26">
      <c r="A405" s="1"/>
      <c r="B405" s="1"/>
      <c r="C405" s="1"/>
      <c r="D405" s="1"/>
      <c r="E405" s="1"/>
      <c r="F405" s="1"/>
      <c r="G405" s="1"/>
      <c r="H405" s="1"/>
      <c r="I405" s="1"/>
      <c r="J405" s="45"/>
      <c r="K405" s="45"/>
      <c r="L405" s="1"/>
      <c r="M405" s="1"/>
      <c r="N405" s="46"/>
      <c r="O405" s="46"/>
      <c r="P405" s="1"/>
      <c r="Q405" s="1"/>
      <c r="R405" s="1"/>
      <c r="S405" s="1"/>
      <c r="T405" s="1"/>
      <c r="U405" s="1"/>
      <c r="V405" s="1"/>
      <c r="W405" s="1"/>
      <c r="X405" s="1"/>
      <c r="Y405" s="1"/>
      <c r="Z405" s="1"/>
    </row>
    <row r="406" spans="1:26">
      <c r="A406" s="1"/>
      <c r="B406" s="1"/>
      <c r="C406" s="1"/>
      <c r="D406" s="1"/>
      <c r="E406" s="1"/>
      <c r="F406" s="1"/>
      <c r="G406" s="1"/>
      <c r="H406" s="1"/>
      <c r="I406" s="1"/>
      <c r="J406" s="45"/>
      <c r="K406" s="45"/>
      <c r="L406" s="1"/>
      <c r="M406" s="1"/>
      <c r="N406" s="46"/>
      <c r="O406" s="46"/>
      <c r="P406" s="1"/>
      <c r="Q406" s="1"/>
      <c r="R406" s="1"/>
      <c r="S406" s="1"/>
      <c r="T406" s="1"/>
      <c r="U406" s="1"/>
      <c r="V406" s="1"/>
      <c r="W406" s="1"/>
      <c r="X406" s="1"/>
      <c r="Y406" s="1"/>
      <c r="Z406" s="1"/>
    </row>
    <row r="407" spans="1:26">
      <c r="A407" s="1"/>
      <c r="B407" s="1"/>
      <c r="C407" s="1"/>
      <c r="D407" s="1"/>
      <c r="E407" s="1"/>
      <c r="F407" s="1"/>
      <c r="G407" s="1"/>
      <c r="H407" s="1"/>
      <c r="I407" s="1"/>
      <c r="J407" s="45"/>
      <c r="K407" s="45"/>
      <c r="L407" s="1"/>
      <c r="M407" s="1"/>
      <c r="N407" s="46"/>
      <c r="O407" s="46"/>
      <c r="P407" s="1"/>
      <c r="Q407" s="1"/>
      <c r="R407" s="1"/>
      <c r="S407" s="1"/>
      <c r="T407" s="1"/>
      <c r="U407" s="1"/>
      <c r="V407" s="1"/>
      <c r="W407" s="1"/>
      <c r="X407" s="1"/>
      <c r="Y407" s="1"/>
      <c r="Z407" s="1"/>
    </row>
    <row r="408" spans="1:26">
      <c r="A408" s="1"/>
      <c r="B408" s="1"/>
      <c r="C408" s="1"/>
      <c r="D408" s="1"/>
      <c r="E408" s="1"/>
      <c r="F408" s="1"/>
      <c r="G408" s="1"/>
      <c r="H408" s="1"/>
      <c r="I408" s="1"/>
      <c r="J408" s="45"/>
      <c r="K408" s="45"/>
      <c r="L408" s="1"/>
      <c r="M408" s="1"/>
      <c r="N408" s="46"/>
      <c r="O408" s="46"/>
      <c r="P408" s="1"/>
      <c r="Q408" s="1"/>
      <c r="R408" s="1"/>
      <c r="S408" s="1"/>
      <c r="T408" s="1"/>
      <c r="U408" s="1"/>
      <c r="V408" s="1"/>
      <c r="W408" s="1"/>
      <c r="X408" s="1"/>
      <c r="Y408" s="1"/>
      <c r="Z408" s="1"/>
    </row>
    <row r="409" spans="1:26">
      <c r="A409" s="1"/>
      <c r="B409" s="1"/>
      <c r="C409" s="1"/>
      <c r="D409" s="1"/>
      <c r="E409" s="1"/>
      <c r="F409" s="1"/>
      <c r="G409" s="1"/>
      <c r="H409" s="1"/>
      <c r="I409" s="1"/>
      <c r="J409" s="45"/>
      <c r="K409" s="45"/>
      <c r="L409" s="1"/>
      <c r="M409" s="1"/>
      <c r="N409" s="46"/>
      <c r="O409" s="46"/>
      <c r="P409" s="1"/>
      <c r="Q409" s="1"/>
      <c r="R409" s="1"/>
      <c r="S409" s="1"/>
      <c r="T409" s="1"/>
      <c r="U409" s="1"/>
      <c r="V409" s="1"/>
      <c r="W409" s="1"/>
      <c r="X409" s="1"/>
      <c r="Y409" s="1"/>
      <c r="Z409" s="1"/>
    </row>
    <row r="410" spans="1:26">
      <c r="A410" s="1"/>
      <c r="B410" s="1"/>
      <c r="C410" s="1"/>
      <c r="D410" s="1"/>
      <c r="E410" s="1"/>
      <c r="F410" s="1"/>
      <c r="G410" s="1"/>
      <c r="H410" s="1"/>
      <c r="I410" s="1"/>
      <c r="J410" s="45"/>
      <c r="K410" s="45"/>
      <c r="L410" s="1"/>
      <c r="M410" s="1"/>
      <c r="N410" s="46"/>
      <c r="O410" s="46"/>
      <c r="P410" s="1"/>
      <c r="Q410" s="1"/>
      <c r="R410" s="1"/>
      <c r="S410" s="1"/>
      <c r="T410" s="1"/>
      <c r="U410" s="1"/>
      <c r="V410" s="1"/>
      <c r="W410" s="1"/>
      <c r="X410" s="1"/>
      <c r="Y410" s="1"/>
      <c r="Z410" s="1"/>
    </row>
    <row r="411" spans="1:26">
      <c r="A411" s="1"/>
      <c r="B411" s="1"/>
      <c r="C411" s="1"/>
      <c r="D411" s="1"/>
      <c r="E411" s="1"/>
      <c r="F411" s="1"/>
      <c r="G411" s="1"/>
      <c r="H411" s="1"/>
      <c r="I411" s="1"/>
      <c r="J411" s="45"/>
      <c r="K411" s="45"/>
      <c r="L411" s="1"/>
      <c r="M411" s="1"/>
      <c r="N411" s="46"/>
      <c r="O411" s="46"/>
      <c r="P411" s="1"/>
      <c r="Q411" s="1"/>
      <c r="R411" s="1"/>
      <c r="S411" s="1"/>
      <c r="T411" s="1"/>
      <c r="U411" s="1"/>
      <c r="V411" s="1"/>
      <c r="W411" s="1"/>
      <c r="X411" s="1"/>
      <c r="Y411" s="1"/>
      <c r="Z411" s="1"/>
    </row>
    <row r="412" spans="1:26">
      <c r="A412" s="1"/>
      <c r="B412" s="1"/>
      <c r="C412" s="1"/>
      <c r="D412" s="1"/>
      <c r="E412" s="1"/>
      <c r="F412" s="1"/>
      <c r="G412" s="1"/>
      <c r="H412" s="1"/>
      <c r="I412" s="1"/>
      <c r="J412" s="45"/>
      <c r="K412" s="45"/>
      <c r="L412" s="1"/>
      <c r="M412" s="1"/>
      <c r="N412" s="46"/>
      <c r="O412" s="46"/>
      <c r="P412" s="1"/>
      <c r="Q412" s="1"/>
      <c r="R412" s="1"/>
      <c r="S412" s="1"/>
      <c r="T412" s="1"/>
      <c r="U412" s="1"/>
      <c r="V412" s="1"/>
      <c r="W412" s="1"/>
      <c r="X412" s="1"/>
      <c r="Y412" s="1"/>
      <c r="Z412" s="1"/>
    </row>
    <row r="413" spans="1:26">
      <c r="A413" s="1"/>
      <c r="B413" s="1"/>
      <c r="C413" s="1"/>
      <c r="D413" s="1"/>
      <c r="E413" s="1"/>
      <c r="F413" s="1"/>
      <c r="G413" s="1"/>
      <c r="H413" s="1"/>
      <c r="I413" s="1"/>
      <c r="J413" s="45"/>
      <c r="K413" s="45"/>
      <c r="L413" s="1"/>
      <c r="M413" s="1"/>
      <c r="N413" s="46"/>
      <c r="O413" s="46"/>
      <c r="P413" s="1"/>
      <c r="Q413" s="1"/>
      <c r="R413" s="1"/>
      <c r="S413" s="1"/>
      <c r="T413" s="1"/>
      <c r="U413" s="1"/>
      <c r="V413" s="1"/>
      <c r="W413" s="1"/>
      <c r="X413" s="1"/>
      <c r="Y413" s="1"/>
      <c r="Z413" s="1"/>
    </row>
    <row r="414" spans="1:26">
      <c r="A414" s="1"/>
      <c r="B414" s="1"/>
      <c r="C414" s="1"/>
      <c r="D414" s="1"/>
      <c r="E414" s="1"/>
      <c r="F414" s="1"/>
      <c r="G414" s="1"/>
      <c r="H414" s="1"/>
      <c r="I414" s="1"/>
      <c r="J414" s="45"/>
      <c r="K414" s="45"/>
      <c r="L414" s="1"/>
      <c r="M414" s="1"/>
      <c r="N414" s="46"/>
      <c r="O414" s="46"/>
      <c r="P414" s="1"/>
      <c r="Q414" s="1"/>
      <c r="R414" s="1"/>
      <c r="S414" s="1"/>
      <c r="T414" s="1"/>
      <c r="U414" s="1"/>
      <c r="V414" s="1"/>
      <c r="W414" s="1"/>
      <c r="X414" s="1"/>
      <c r="Y414" s="1"/>
      <c r="Z414" s="1"/>
    </row>
    <row r="415" spans="1:26">
      <c r="A415" s="1"/>
      <c r="B415" s="1"/>
      <c r="C415" s="1"/>
      <c r="D415" s="1"/>
      <c r="E415" s="1"/>
      <c r="F415" s="1"/>
      <c r="G415" s="1"/>
      <c r="H415" s="1"/>
      <c r="I415" s="1"/>
      <c r="J415" s="45"/>
      <c r="K415" s="45"/>
      <c r="L415" s="1"/>
      <c r="M415" s="1"/>
      <c r="N415" s="46"/>
      <c r="O415" s="46"/>
      <c r="P415" s="1"/>
      <c r="Q415" s="1"/>
      <c r="R415" s="1"/>
      <c r="S415" s="1"/>
      <c r="T415" s="1"/>
      <c r="U415" s="1"/>
      <c r="V415" s="1"/>
      <c r="W415" s="1"/>
      <c r="X415" s="1"/>
      <c r="Y415" s="1"/>
      <c r="Z415" s="1"/>
    </row>
    <row r="416" spans="1:26">
      <c r="A416" s="1"/>
      <c r="B416" s="1"/>
      <c r="C416" s="1"/>
      <c r="D416" s="1"/>
      <c r="E416" s="1"/>
      <c r="F416" s="1"/>
      <c r="G416" s="1"/>
      <c r="H416" s="1"/>
      <c r="I416" s="1"/>
      <c r="J416" s="45"/>
      <c r="K416" s="45"/>
      <c r="L416" s="1"/>
      <c r="M416" s="1"/>
      <c r="N416" s="46"/>
      <c r="O416" s="46"/>
      <c r="P416" s="1"/>
      <c r="Q416" s="1"/>
      <c r="R416" s="1"/>
      <c r="S416" s="1"/>
      <c r="T416" s="1"/>
      <c r="U416" s="1"/>
      <c r="V416" s="1"/>
      <c r="W416" s="1"/>
      <c r="X416" s="1"/>
      <c r="Y416" s="1"/>
      <c r="Z416" s="1"/>
    </row>
    <row r="417" spans="1:26">
      <c r="A417" s="1"/>
      <c r="B417" s="1"/>
      <c r="C417" s="1"/>
      <c r="D417" s="1"/>
      <c r="E417" s="1"/>
      <c r="F417" s="1"/>
      <c r="G417" s="1"/>
      <c r="H417" s="1"/>
      <c r="I417" s="1"/>
      <c r="J417" s="45"/>
      <c r="K417" s="45"/>
      <c r="L417" s="1"/>
      <c r="M417" s="1"/>
      <c r="N417" s="46"/>
      <c r="O417" s="46"/>
      <c r="P417" s="1"/>
      <c r="Q417" s="1"/>
      <c r="R417" s="1"/>
      <c r="S417" s="1"/>
      <c r="T417" s="1"/>
      <c r="U417" s="1"/>
      <c r="V417" s="1"/>
      <c r="W417" s="1"/>
      <c r="X417" s="1"/>
      <c r="Y417" s="1"/>
      <c r="Z417" s="1"/>
    </row>
    <row r="418" spans="1:26">
      <c r="A418" s="1"/>
      <c r="B418" s="1"/>
      <c r="C418" s="1"/>
      <c r="D418" s="1"/>
      <c r="E418" s="1"/>
      <c r="F418" s="1"/>
      <c r="G418" s="1"/>
      <c r="H418" s="1"/>
      <c r="I418" s="1"/>
      <c r="J418" s="45"/>
      <c r="K418" s="45"/>
      <c r="L418" s="1"/>
      <c r="M418" s="1"/>
      <c r="N418" s="46"/>
      <c r="O418" s="46"/>
      <c r="P418" s="1"/>
      <c r="Q418" s="1"/>
      <c r="R418" s="1"/>
      <c r="S418" s="1"/>
      <c r="T418" s="1"/>
      <c r="U418" s="1"/>
      <c r="V418" s="1"/>
      <c r="W418" s="1"/>
      <c r="X418" s="1"/>
      <c r="Y418" s="1"/>
      <c r="Z418" s="1"/>
    </row>
    <row r="419" spans="1:26">
      <c r="A419" s="1"/>
      <c r="B419" s="1"/>
      <c r="C419" s="1"/>
      <c r="D419" s="1"/>
      <c r="E419" s="1"/>
      <c r="F419" s="1"/>
      <c r="G419" s="1"/>
      <c r="H419" s="1"/>
      <c r="I419" s="1"/>
      <c r="J419" s="45"/>
      <c r="K419" s="45"/>
      <c r="L419" s="1"/>
      <c r="M419" s="1"/>
      <c r="N419" s="46"/>
      <c r="O419" s="46"/>
      <c r="P419" s="1"/>
      <c r="Q419" s="1"/>
      <c r="R419" s="1"/>
      <c r="S419" s="1"/>
      <c r="T419" s="1"/>
      <c r="U419" s="1"/>
      <c r="V419" s="1"/>
      <c r="W419" s="1"/>
      <c r="X419" s="1"/>
      <c r="Y419" s="1"/>
      <c r="Z419" s="1"/>
    </row>
    <row r="420" spans="1:26">
      <c r="A420" s="1"/>
      <c r="B420" s="1"/>
      <c r="C420" s="1"/>
      <c r="D420" s="1"/>
      <c r="E420" s="1"/>
      <c r="F420" s="1"/>
      <c r="G420" s="1"/>
      <c r="H420" s="1"/>
      <c r="I420" s="1"/>
      <c r="J420" s="45"/>
      <c r="K420" s="45"/>
      <c r="L420" s="1"/>
      <c r="M420" s="1"/>
      <c r="N420" s="46"/>
      <c r="O420" s="46"/>
      <c r="P420" s="1"/>
      <c r="Q420" s="1"/>
      <c r="R420" s="1"/>
      <c r="S420" s="1"/>
      <c r="T420" s="1"/>
      <c r="U420" s="1"/>
      <c r="V420" s="1"/>
      <c r="W420" s="1"/>
      <c r="X420" s="1"/>
      <c r="Y420" s="1"/>
      <c r="Z420" s="1"/>
    </row>
    <row r="421" spans="1:26">
      <c r="A421" s="1"/>
      <c r="B421" s="1"/>
      <c r="C421" s="1"/>
      <c r="D421" s="1"/>
      <c r="E421" s="1"/>
      <c r="F421" s="1"/>
      <c r="G421" s="1"/>
      <c r="H421" s="1"/>
      <c r="I421" s="1"/>
      <c r="J421" s="45"/>
      <c r="K421" s="45"/>
      <c r="L421" s="1"/>
      <c r="M421" s="1"/>
      <c r="N421" s="46"/>
      <c r="O421" s="46"/>
      <c r="P421" s="1"/>
      <c r="Q421" s="1"/>
      <c r="R421" s="1"/>
      <c r="S421" s="1"/>
      <c r="T421" s="1"/>
      <c r="U421" s="1"/>
      <c r="V421" s="1"/>
      <c r="W421" s="1"/>
      <c r="X421" s="1"/>
      <c r="Y421" s="1"/>
      <c r="Z421" s="1"/>
    </row>
    <row r="422" spans="1:26">
      <c r="A422" s="1"/>
      <c r="B422" s="1"/>
      <c r="C422" s="1"/>
      <c r="D422" s="1"/>
      <c r="E422" s="1"/>
      <c r="F422" s="1"/>
      <c r="G422" s="1"/>
      <c r="H422" s="1"/>
      <c r="I422" s="1"/>
      <c r="J422" s="45"/>
      <c r="K422" s="45"/>
      <c r="L422" s="1"/>
      <c r="M422" s="1"/>
      <c r="N422" s="46"/>
      <c r="O422" s="46"/>
      <c r="P422" s="1"/>
      <c r="Q422" s="1"/>
      <c r="R422" s="1"/>
      <c r="S422" s="1"/>
      <c r="T422" s="1"/>
      <c r="U422" s="1"/>
      <c r="V422" s="1"/>
      <c r="W422" s="1"/>
      <c r="X422" s="1"/>
      <c r="Y422" s="1"/>
      <c r="Z422" s="1"/>
    </row>
    <row r="423" spans="1:26">
      <c r="A423" s="1"/>
      <c r="B423" s="1"/>
      <c r="C423" s="1"/>
      <c r="D423" s="1"/>
      <c r="E423" s="1"/>
      <c r="F423" s="1"/>
      <c r="G423" s="1"/>
      <c r="H423" s="1"/>
      <c r="I423" s="1"/>
      <c r="J423" s="45"/>
      <c r="K423" s="45"/>
      <c r="L423" s="1"/>
      <c r="M423" s="1"/>
      <c r="N423" s="46"/>
      <c r="O423" s="46"/>
      <c r="P423" s="1"/>
      <c r="Q423" s="1"/>
      <c r="R423" s="1"/>
      <c r="S423" s="1"/>
      <c r="T423" s="1"/>
      <c r="U423" s="1"/>
      <c r="V423" s="1"/>
      <c r="W423" s="1"/>
      <c r="X423" s="1"/>
      <c r="Y423" s="1"/>
      <c r="Z423" s="1"/>
    </row>
    <row r="424" spans="1:26">
      <c r="A424" s="1"/>
      <c r="B424" s="1"/>
      <c r="C424" s="1"/>
      <c r="D424" s="1"/>
      <c r="E424" s="1"/>
      <c r="F424" s="1"/>
      <c r="G424" s="1"/>
      <c r="H424" s="1"/>
      <c r="I424" s="1"/>
      <c r="J424" s="45"/>
      <c r="K424" s="45"/>
      <c r="L424" s="1"/>
      <c r="M424" s="1"/>
      <c r="N424" s="46"/>
      <c r="O424" s="46"/>
      <c r="P424" s="1"/>
      <c r="Q424" s="1"/>
      <c r="R424" s="1"/>
      <c r="S424" s="1"/>
      <c r="T424" s="1"/>
      <c r="U424" s="1"/>
      <c r="V424" s="1"/>
      <c r="W424" s="1"/>
      <c r="X424" s="1"/>
      <c r="Y424" s="1"/>
      <c r="Z424" s="1"/>
    </row>
    <row r="425" spans="1:26">
      <c r="A425" s="1"/>
      <c r="B425" s="1"/>
      <c r="C425" s="1"/>
      <c r="D425" s="1"/>
      <c r="E425" s="1"/>
      <c r="F425" s="1"/>
      <c r="G425" s="1"/>
      <c r="H425" s="1"/>
      <c r="I425" s="1"/>
      <c r="J425" s="45"/>
      <c r="K425" s="45"/>
      <c r="L425" s="1"/>
      <c r="M425" s="1"/>
      <c r="N425" s="46"/>
      <c r="O425" s="46"/>
      <c r="P425" s="1"/>
      <c r="Q425" s="1"/>
      <c r="R425" s="1"/>
      <c r="S425" s="1"/>
      <c r="T425" s="1"/>
      <c r="U425" s="1"/>
      <c r="V425" s="1"/>
      <c r="W425" s="1"/>
      <c r="X425" s="1"/>
      <c r="Y425" s="1"/>
      <c r="Z425" s="1"/>
    </row>
    <row r="426" spans="1:26">
      <c r="A426" s="1"/>
      <c r="B426" s="1"/>
      <c r="C426" s="1"/>
      <c r="D426" s="1"/>
      <c r="E426" s="1"/>
      <c r="F426" s="1"/>
      <c r="G426" s="1"/>
      <c r="H426" s="1"/>
      <c r="I426" s="1"/>
      <c r="J426" s="45"/>
      <c r="K426" s="45"/>
      <c r="L426" s="1"/>
      <c r="M426" s="1"/>
      <c r="N426" s="46"/>
      <c r="O426" s="46"/>
      <c r="P426" s="1"/>
      <c r="Q426" s="1"/>
      <c r="R426" s="1"/>
      <c r="S426" s="1"/>
      <c r="T426" s="1"/>
      <c r="U426" s="1"/>
      <c r="V426" s="1"/>
      <c r="W426" s="1"/>
      <c r="X426" s="1"/>
      <c r="Y426" s="1"/>
      <c r="Z426" s="1"/>
    </row>
    <row r="427" spans="1:26">
      <c r="A427" s="1"/>
      <c r="B427" s="1"/>
      <c r="C427" s="1"/>
      <c r="D427" s="1"/>
      <c r="E427" s="1"/>
      <c r="F427" s="1"/>
      <c r="G427" s="1"/>
      <c r="H427" s="1"/>
      <c r="I427" s="1"/>
      <c r="J427" s="45"/>
      <c r="K427" s="45"/>
      <c r="L427" s="1"/>
      <c r="M427" s="1"/>
      <c r="N427" s="46"/>
      <c r="O427" s="46"/>
      <c r="P427" s="1"/>
      <c r="Q427" s="1"/>
      <c r="R427" s="1"/>
      <c r="S427" s="1"/>
      <c r="T427" s="1"/>
      <c r="U427" s="1"/>
      <c r="V427" s="1"/>
      <c r="W427" s="1"/>
      <c r="X427" s="1"/>
      <c r="Y427" s="1"/>
      <c r="Z427" s="1"/>
    </row>
    <row r="428" spans="1:26">
      <c r="A428" s="1"/>
      <c r="B428" s="1"/>
      <c r="C428" s="1"/>
      <c r="D428" s="1"/>
      <c r="E428" s="1"/>
      <c r="F428" s="1"/>
      <c r="G428" s="1"/>
      <c r="H428" s="1"/>
      <c r="I428" s="1"/>
      <c r="J428" s="45"/>
      <c r="K428" s="45"/>
      <c r="L428" s="1"/>
      <c r="M428" s="1"/>
      <c r="N428" s="46"/>
      <c r="O428" s="46"/>
      <c r="P428" s="1"/>
      <c r="Q428" s="1"/>
      <c r="R428" s="1"/>
      <c r="S428" s="1"/>
      <c r="T428" s="1"/>
      <c r="U428" s="1"/>
      <c r="V428" s="1"/>
      <c r="W428" s="1"/>
      <c r="X428" s="1"/>
      <c r="Y428" s="1"/>
      <c r="Z428" s="1"/>
    </row>
    <row r="429" spans="1:26">
      <c r="A429" s="1"/>
      <c r="B429" s="1"/>
      <c r="C429" s="1"/>
      <c r="D429" s="1"/>
      <c r="E429" s="1"/>
      <c r="F429" s="1"/>
      <c r="G429" s="1"/>
      <c r="H429" s="1"/>
      <c r="I429" s="1"/>
      <c r="J429" s="45"/>
      <c r="K429" s="45"/>
      <c r="L429" s="1"/>
      <c r="M429" s="1"/>
      <c r="N429" s="46"/>
      <c r="O429" s="46"/>
      <c r="P429" s="1"/>
      <c r="Q429" s="1"/>
      <c r="R429" s="1"/>
      <c r="S429" s="1"/>
      <c r="T429" s="1"/>
      <c r="U429" s="1"/>
      <c r="V429" s="1"/>
      <c r="W429" s="1"/>
      <c r="X429" s="1"/>
      <c r="Y429" s="1"/>
      <c r="Z429" s="1"/>
    </row>
    <row r="430" spans="1:26">
      <c r="A430" s="1"/>
      <c r="B430" s="1"/>
      <c r="C430" s="1"/>
      <c r="D430" s="1"/>
      <c r="E430" s="1"/>
      <c r="F430" s="1"/>
      <c r="G430" s="1"/>
      <c r="H430" s="1"/>
      <c r="I430" s="1"/>
      <c r="J430" s="45"/>
      <c r="K430" s="45"/>
      <c r="L430" s="1"/>
      <c r="M430" s="1"/>
      <c r="N430" s="46"/>
      <c r="O430" s="46"/>
      <c r="P430" s="1"/>
      <c r="Q430" s="1"/>
      <c r="R430" s="1"/>
      <c r="S430" s="1"/>
      <c r="T430" s="1"/>
      <c r="U430" s="1"/>
      <c r="V430" s="1"/>
      <c r="W430" s="1"/>
      <c r="X430" s="1"/>
      <c r="Y430" s="1"/>
      <c r="Z430" s="1"/>
    </row>
    <row r="431" spans="1:26">
      <c r="A431" s="1"/>
      <c r="B431" s="1"/>
      <c r="C431" s="1"/>
      <c r="D431" s="1"/>
      <c r="E431" s="1"/>
      <c r="F431" s="1"/>
      <c r="G431" s="1"/>
      <c r="H431" s="1"/>
      <c r="I431" s="1"/>
      <c r="J431" s="45"/>
      <c r="K431" s="45"/>
      <c r="L431" s="1"/>
      <c r="M431" s="1"/>
      <c r="N431" s="46"/>
      <c r="O431" s="46"/>
      <c r="P431" s="1"/>
      <c r="Q431" s="1"/>
      <c r="R431" s="1"/>
      <c r="S431" s="1"/>
      <c r="T431" s="1"/>
      <c r="U431" s="1"/>
      <c r="V431" s="1"/>
      <c r="W431" s="1"/>
      <c r="X431" s="1"/>
      <c r="Y431" s="1"/>
      <c r="Z431" s="1"/>
    </row>
    <row r="432" spans="1:26">
      <c r="A432" s="1"/>
      <c r="B432" s="1"/>
      <c r="C432" s="1"/>
      <c r="D432" s="1"/>
      <c r="E432" s="1"/>
      <c r="F432" s="1"/>
      <c r="G432" s="1"/>
      <c r="H432" s="1"/>
      <c r="I432" s="1"/>
      <c r="J432" s="45"/>
      <c r="K432" s="45"/>
      <c r="L432" s="1"/>
      <c r="M432" s="1"/>
      <c r="N432" s="46"/>
      <c r="O432" s="46"/>
      <c r="P432" s="1"/>
      <c r="Q432" s="1"/>
      <c r="R432" s="1"/>
      <c r="S432" s="1"/>
      <c r="T432" s="1"/>
      <c r="U432" s="1"/>
      <c r="V432" s="1"/>
      <c r="W432" s="1"/>
      <c r="X432" s="1"/>
      <c r="Y432" s="1"/>
      <c r="Z432" s="1"/>
    </row>
    <row r="433" spans="1:26">
      <c r="A433" s="1"/>
      <c r="B433" s="1"/>
      <c r="C433" s="1"/>
      <c r="D433" s="1"/>
      <c r="E433" s="1"/>
      <c r="F433" s="1"/>
      <c r="G433" s="1"/>
      <c r="H433" s="1"/>
      <c r="I433" s="1"/>
      <c r="J433" s="45"/>
      <c r="K433" s="45"/>
      <c r="L433" s="1"/>
      <c r="M433" s="1"/>
      <c r="N433" s="46"/>
      <c r="O433" s="46"/>
      <c r="P433" s="1"/>
      <c r="Q433" s="1"/>
      <c r="R433" s="1"/>
      <c r="S433" s="1"/>
      <c r="T433" s="1"/>
      <c r="U433" s="1"/>
      <c r="V433" s="1"/>
      <c r="W433" s="1"/>
      <c r="X433" s="1"/>
      <c r="Y433" s="1"/>
      <c r="Z433" s="1"/>
    </row>
    <row r="434" spans="1:26">
      <c r="A434" s="1"/>
      <c r="B434" s="1"/>
      <c r="C434" s="1"/>
      <c r="D434" s="1"/>
      <c r="E434" s="1"/>
      <c r="F434" s="1"/>
      <c r="G434" s="1"/>
      <c r="H434" s="1"/>
      <c r="I434" s="1"/>
      <c r="J434" s="45"/>
      <c r="K434" s="45"/>
      <c r="L434" s="1"/>
      <c r="M434" s="1"/>
      <c r="N434" s="46"/>
      <c r="O434" s="46"/>
      <c r="P434" s="1"/>
      <c r="Q434" s="1"/>
      <c r="R434" s="1"/>
      <c r="S434" s="1"/>
      <c r="T434" s="1"/>
      <c r="U434" s="1"/>
      <c r="V434" s="1"/>
      <c r="W434" s="1"/>
      <c r="X434" s="1"/>
      <c r="Y434" s="1"/>
      <c r="Z434" s="1"/>
    </row>
    <row r="435" spans="1:26">
      <c r="A435" s="1"/>
      <c r="B435" s="1"/>
      <c r="C435" s="1"/>
      <c r="D435" s="1"/>
      <c r="E435" s="1"/>
      <c r="F435" s="1"/>
      <c r="G435" s="1"/>
      <c r="H435" s="1"/>
      <c r="I435" s="1"/>
      <c r="J435" s="45"/>
      <c r="K435" s="45"/>
      <c r="L435" s="1"/>
      <c r="M435" s="1"/>
      <c r="N435" s="46"/>
      <c r="O435" s="46"/>
      <c r="P435" s="1"/>
      <c r="Q435" s="1"/>
      <c r="R435" s="1"/>
      <c r="S435" s="1"/>
      <c r="T435" s="1"/>
      <c r="U435" s="1"/>
      <c r="V435" s="1"/>
      <c r="W435" s="1"/>
      <c r="X435" s="1"/>
      <c r="Y435" s="1"/>
      <c r="Z435" s="1"/>
    </row>
    <row r="436" spans="1:26">
      <c r="A436" s="1"/>
      <c r="B436" s="1"/>
      <c r="C436" s="1"/>
      <c r="D436" s="1"/>
      <c r="E436" s="1"/>
      <c r="F436" s="1"/>
      <c r="G436" s="1"/>
      <c r="H436" s="1"/>
      <c r="I436" s="1"/>
      <c r="J436" s="45"/>
      <c r="K436" s="45"/>
      <c r="L436" s="1"/>
      <c r="M436" s="1"/>
      <c r="N436" s="46"/>
      <c r="O436" s="46"/>
      <c r="P436" s="1"/>
      <c r="Q436" s="1"/>
      <c r="R436" s="1"/>
      <c r="S436" s="1"/>
      <c r="T436" s="1"/>
      <c r="U436" s="1"/>
      <c r="V436" s="1"/>
      <c r="W436" s="1"/>
      <c r="X436" s="1"/>
      <c r="Y436" s="1"/>
      <c r="Z436" s="1"/>
    </row>
    <row r="437" spans="1:26">
      <c r="A437" s="1"/>
      <c r="B437" s="1"/>
      <c r="C437" s="1"/>
      <c r="D437" s="1"/>
      <c r="E437" s="1"/>
      <c r="F437" s="1"/>
      <c r="G437" s="1"/>
      <c r="H437" s="1"/>
      <c r="I437" s="1"/>
      <c r="J437" s="45"/>
      <c r="K437" s="45"/>
      <c r="L437" s="1"/>
      <c r="M437" s="1"/>
      <c r="N437" s="46"/>
      <c r="O437" s="46"/>
      <c r="P437" s="1"/>
      <c r="Q437" s="1"/>
      <c r="R437" s="1"/>
      <c r="S437" s="1"/>
      <c r="T437" s="1"/>
      <c r="U437" s="1"/>
      <c r="V437" s="1"/>
      <c r="W437" s="1"/>
      <c r="X437" s="1"/>
      <c r="Y437" s="1"/>
      <c r="Z437" s="1"/>
    </row>
    <row r="438" spans="1:26">
      <c r="A438" s="1"/>
      <c r="B438" s="1"/>
      <c r="C438" s="1"/>
      <c r="D438" s="1"/>
      <c r="E438" s="1"/>
      <c r="F438" s="1"/>
      <c r="G438" s="1"/>
      <c r="H438" s="1"/>
      <c r="I438" s="1"/>
      <c r="J438" s="45"/>
      <c r="K438" s="45"/>
      <c r="L438" s="1"/>
      <c r="M438" s="1"/>
      <c r="N438" s="46"/>
      <c r="O438" s="46"/>
      <c r="P438" s="1"/>
      <c r="Q438" s="1"/>
      <c r="R438" s="1"/>
      <c r="S438" s="1"/>
      <c r="T438" s="1"/>
      <c r="U438" s="1"/>
      <c r="V438" s="1"/>
      <c r="W438" s="1"/>
      <c r="X438" s="1"/>
      <c r="Y438" s="1"/>
      <c r="Z438" s="1"/>
    </row>
    <row r="439" spans="1:26">
      <c r="A439" s="1"/>
      <c r="B439" s="1"/>
      <c r="C439" s="1"/>
      <c r="D439" s="1"/>
      <c r="E439" s="1"/>
      <c r="F439" s="1"/>
      <c r="G439" s="1"/>
      <c r="H439" s="1"/>
      <c r="I439" s="1"/>
      <c r="J439" s="45"/>
      <c r="K439" s="45"/>
      <c r="L439" s="1"/>
      <c r="M439" s="1"/>
      <c r="N439" s="46"/>
      <c r="O439" s="46"/>
      <c r="P439" s="1"/>
      <c r="Q439" s="1"/>
      <c r="R439" s="1"/>
      <c r="S439" s="1"/>
      <c r="T439" s="1"/>
      <c r="U439" s="1"/>
      <c r="V439" s="1"/>
      <c r="W439" s="1"/>
      <c r="X439" s="1"/>
      <c r="Y439" s="1"/>
      <c r="Z439" s="1"/>
    </row>
    <row r="440" spans="1:26">
      <c r="A440" s="1"/>
      <c r="B440" s="1"/>
      <c r="C440" s="1"/>
      <c r="D440" s="1"/>
      <c r="E440" s="1"/>
      <c r="F440" s="1"/>
      <c r="G440" s="1"/>
      <c r="H440" s="1"/>
      <c r="I440" s="1"/>
      <c r="J440" s="45"/>
      <c r="K440" s="45"/>
      <c r="L440" s="1"/>
      <c r="M440" s="1"/>
      <c r="N440" s="46"/>
      <c r="O440" s="46"/>
      <c r="P440" s="1"/>
      <c r="Q440" s="1"/>
      <c r="R440" s="1"/>
      <c r="S440" s="1"/>
      <c r="T440" s="1"/>
      <c r="U440" s="1"/>
      <c r="V440" s="1"/>
      <c r="W440" s="1"/>
      <c r="X440" s="1"/>
      <c r="Y440" s="1"/>
      <c r="Z440" s="1"/>
    </row>
    <row r="441" spans="1:26">
      <c r="A441" s="1"/>
      <c r="B441" s="1"/>
      <c r="C441" s="1"/>
      <c r="D441" s="1"/>
      <c r="E441" s="1"/>
      <c r="F441" s="1"/>
      <c r="G441" s="1"/>
      <c r="H441" s="1"/>
      <c r="I441" s="1"/>
      <c r="J441" s="45"/>
      <c r="K441" s="45"/>
      <c r="L441" s="1"/>
      <c r="M441" s="1"/>
      <c r="N441" s="46"/>
      <c r="O441" s="46"/>
      <c r="P441" s="1"/>
      <c r="Q441" s="1"/>
      <c r="R441" s="1"/>
      <c r="S441" s="1"/>
      <c r="T441" s="1"/>
      <c r="U441" s="1"/>
      <c r="V441" s="1"/>
      <c r="W441" s="1"/>
      <c r="X441" s="1"/>
      <c r="Y441" s="1"/>
      <c r="Z441" s="1"/>
    </row>
    <row r="442" spans="1:26">
      <c r="A442" s="1"/>
      <c r="B442" s="1"/>
      <c r="C442" s="1"/>
      <c r="D442" s="1"/>
      <c r="E442" s="1"/>
      <c r="F442" s="1"/>
      <c r="G442" s="1"/>
      <c r="H442" s="1"/>
      <c r="I442" s="1"/>
      <c r="J442" s="45"/>
      <c r="K442" s="45"/>
      <c r="L442" s="1"/>
      <c r="M442" s="1"/>
      <c r="N442" s="46"/>
      <c r="O442" s="46"/>
      <c r="P442" s="1"/>
      <c r="Q442" s="1"/>
      <c r="R442" s="1"/>
      <c r="S442" s="1"/>
      <c r="T442" s="1"/>
      <c r="U442" s="1"/>
      <c r="V442" s="1"/>
      <c r="W442" s="1"/>
      <c r="X442" s="1"/>
      <c r="Y442" s="1"/>
      <c r="Z442" s="1"/>
    </row>
    <row r="443" spans="1:26">
      <c r="A443" s="1"/>
      <c r="B443" s="1"/>
      <c r="C443" s="1"/>
      <c r="D443" s="1"/>
      <c r="E443" s="1"/>
      <c r="F443" s="1"/>
      <c r="G443" s="1"/>
      <c r="H443" s="1"/>
      <c r="I443" s="1"/>
      <c r="J443" s="45"/>
      <c r="K443" s="45"/>
      <c r="L443" s="1"/>
      <c r="M443" s="1"/>
      <c r="N443" s="46"/>
      <c r="O443" s="46"/>
      <c r="P443" s="1"/>
      <c r="Q443" s="1"/>
      <c r="R443" s="1"/>
      <c r="S443" s="1"/>
      <c r="T443" s="1"/>
      <c r="U443" s="1"/>
      <c r="V443" s="1"/>
      <c r="W443" s="1"/>
      <c r="X443" s="1"/>
      <c r="Y443" s="1"/>
      <c r="Z443" s="1"/>
    </row>
    <row r="444" spans="1:26">
      <c r="A444" s="1"/>
      <c r="B444" s="1"/>
      <c r="C444" s="1"/>
      <c r="D444" s="1"/>
      <c r="E444" s="1"/>
      <c r="F444" s="1"/>
      <c r="G444" s="1"/>
      <c r="H444" s="1"/>
      <c r="I444" s="1"/>
      <c r="J444" s="45"/>
      <c r="K444" s="45"/>
      <c r="L444" s="1"/>
      <c r="M444" s="1"/>
      <c r="N444" s="46"/>
      <c r="O444" s="46"/>
      <c r="P444" s="1"/>
      <c r="Q444" s="1"/>
      <c r="R444" s="1"/>
      <c r="S444" s="1"/>
      <c r="T444" s="1"/>
      <c r="U444" s="1"/>
      <c r="V444" s="1"/>
      <c r="W444" s="1"/>
      <c r="X444" s="1"/>
      <c r="Y444" s="1"/>
      <c r="Z444" s="1"/>
    </row>
    <row r="445" spans="1:26">
      <c r="A445" s="1"/>
      <c r="B445" s="1"/>
      <c r="C445" s="1"/>
      <c r="D445" s="1"/>
      <c r="E445" s="1"/>
      <c r="F445" s="1"/>
      <c r="G445" s="1"/>
      <c r="H445" s="1"/>
      <c r="I445" s="1"/>
      <c r="J445" s="45"/>
      <c r="K445" s="45"/>
      <c r="L445" s="1"/>
      <c r="M445" s="1"/>
      <c r="N445" s="46"/>
      <c r="O445" s="46"/>
      <c r="P445" s="1"/>
      <c r="Q445" s="1"/>
      <c r="R445" s="1"/>
      <c r="S445" s="1"/>
      <c r="T445" s="1"/>
      <c r="U445" s="1"/>
      <c r="V445" s="1"/>
      <c r="W445" s="1"/>
      <c r="X445" s="1"/>
      <c r="Y445" s="1"/>
      <c r="Z445" s="1"/>
    </row>
    <row r="446" spans="1:26">
      <c r="A446" s="1"/>
      <c r="B446" s="1"/>
      <c r="C446" s="1"/>
      <c r="D446" s="1"/>
      <c r="E446" s="1"/>
      <c r="F446" s="1"/>
      <c r="G446" s="1"/>
      <c r="H446" s="1"/>
      <c r="I446" s="1"/>
      <c r="J446" s="45"/>
      <c r="K446" s="45"/>
      <c r="L446" s="1"/>
      <c r="M446" s="1"/>
      <c r="N446" s="46"/>
      <c r="O446" s="46"/>
      <c r="P446" s="1"/>
      <c r="Q446" s="1"/>
      <c r="R446" s="1"/>
      <c r="S446" s="1"/>
      <c r="T446" s="1"/>
      <c r="U446" s="1"/>
      <c r="V446" s="1"/>
      <c r="W446" s="1"/>
      <c r="X446" s="1"/>
      <c r="Y446" s="1"/>
      <c r="Z446" s="1"/>
    </row>
    <row r="447" spans="1:26">
      <c r="A447" s="1"/>
      <c r="B447" s="1"/>
      <c r="C447" s="1"/>
      <c r="D447" s="1"/>
      <c r="E447" s="1"/>
      <c r="F447" s="1"/>
      <c r="G447" s="1"/>
      <c r="H447" s="1"/>
      <c r="I447" s="1"/>
      <c r="J447" s="45"/>
      <c r="K447" s="45"/>
      <c r="L447" s="1"/>
      <c r="M447" s="1"/>
      <c r="N447" s="46"/>
      <c r="O447" s="46"/>
      <c r="P447" s="1"/>
      <c r="Q447" s="1"/>
      <c r="R447" s="1"/>
      <c r="S447" s="1"/>
      <c r="T447" s="1"/>
      <c r="U447" s="1"/>
      <c r="V447" s="1"/>
      <c r="W447" s="1"/>
      <c r="X447" s="1"/>
      <c r="Y447" s="1"/>
      <c r="Z447" s="1"/>
    </row>
    <row r="448" spans="1:26">
      <c r="A448" s="1"/>
      <c r="B448" s="1"/>
      <c r="C448" s="1"/>
      <c r="D448" s="1"/>
      <c r="E448" s="1"/>
      <c r="F448" s="1"/>
      <c r="G448" s="1"/>
      <c r="H448" s="1"/>
      <c r="I448" s="1"/>
      <c r="J448" s="45"/>
      <c r="K448" s="45"/>
      <c r="L448" s="1"/>
      <c r="M448" s="1"/>
      <c r="N448" s="46"/>
      <c r="O448" s="46"/>
      <c r="P448" s="1"/>
      <c r="Q448" s="1"/>
      <c r="R448" s="1"/>
      <c r="S448" s="1"/>
      <c r="T448" s="1"/>
      <c r="U448" s="1"/>
      <c r="V448" s="1"/>
      <c r="W448" s="1"/>
      <c r="X448" s="1"/>
      <c r="Y448" s="1"/>
      <c r="Z448" s="1"/>
    </row>
    <row r="449" spans="1:26">
      <c r="A449" s="1"/>
      <c r="B449" s="1"/>
      <c r="C449" s="1"/>
      <c r="D449" s="1"/>
      <c r="E449" s="1"/>
      <c r="F449" s="1"/>
      <c r="G449" s="1"/>
      <c r="H449" s="1"/>
      <c r="I449" s="1"/>
      <c r="J449" s="45"/>
      <c r="K449" s="45"/>
      <c r="L449" s="1"/>
      <c r="M449" s="1"/>
      <c r="N449" s="46"/>
      <c r="O449" s="46"/>
      <c r="P449" s="1"/>
      <c r="Q449" s="1"/>
      <c r="R449" s="1"/>
      <c r="S449" s="1"/>
      <c r="T449" s="1"/>
      <c r="U449" s="1"/>
      <c r="V449" s="1"/>
      <c r="W449" s="1"/>
      <c r="X449" s="1"/>
      <c r="Y449" s="1"/>
      <c r="Z449" s="1"/>
    </row>
    <row r="450" spans="1:26">
      <c r="A450" s="1"/>
      <c r="B450" s="1"/>
      <c r="C450" s="1"/>
      <c r="D450" s="1"/>
      <c r="E450" s="1"/>
      <c r="F450" s="1"/>
      <c r="G450" s="1"/>
      <c r="H450" s="1"/>
      <c r="I450" s="1"/>
      <c r="J450" s="45"/>
      <c r="K450" s="45"/>
      <c r="L450" s="1"/>
      <c r="M450" s="1"/>
      <c r="N450" s="46"/>
      <c r="O450" s="46"/>
      <c r="P450" s="1"/>
      <c r="Q450" s="1"/>
      <c r="R450" s="1"/>
      <c r="S450" s="1"/>
      <c r="T450" s="1"/>
      <c r="U450" s="1"/>
      <c r="V450" s="1"/>
      <c r="W450" s="1"/>
      <c r="X450" s="1"/>
      <c r="Y450" s="1"/>
      <c r="Z450" s="1"/>
    </row>
    <row r="451" spans="1:26">
      <c r="A451" s="1"/>
      <c r="B451" s="1"/>
      <c r="C451" s="1"/>
      <c r="D451" s="1"/>
      <c r="E451" s="1"/>
      <c r="F451" s="1"/>
      <c r="G451" s="1"/>
      <c r="H451" s="1"/>
      <c r="I451" s="1"/>
      <c r="J451" s="45"/>
      <c r="K451" s="45"/>
      <c r="L451" s="1"/>
      <c r="M451" s="1"/>
      <c r="N451" s="46"/>
      <c r="O451" s="46"/>
      <c r="P451" s="1"/>
      <c r="Q451" s="1"/>
      <c r="R451" s="1"/>
      <c r="S451" s="1"/>
      <c r="T451" s="1"/>
      <c r="U451" s="1"/>
      <c r="V451" s="1"/>
      <c r="W451" s="1"/>
      <c r="X451" s="1"/>
      <c r="Y451" s="1"/>
      <c r="Z451" s="1"/>
    </row>
    <row r="452" spans="1:26">
      <c r="A452" s="1"/>
      <c r="B452" s="1"/>
      <c r="C452" s="1"/>
      <c r="D452" s="1"/>
      <c r="E452" s="1"/>
      <c r="F452" s="1"/>
      <c r="G452" s="1"/>
      <c r="H452" s="1"/>
      <c r="I452" s="1"/>
      <c r="J452" s="45"/>
      <c r="K452" s="45"/>
      <c r="L452" s="1"/>
      <c r="M452" s="1"/>
      <c r="N452" s="46"/>
      <c r="O452" s="46"/>
      <c r="P452" s="1"/>
      <c r="Q452" s="1"/>
      <c r="R452" s="1"/>
      <c r="S452" s="1"/>
      <c r="T452" s="1"/>
      <c r="U452" s="1"/>
      <c r="V452" s="1"/>
      <c r="W452" s="1"/>
      <c r="X452" s="1"/>
      <c r="Y452" s="1"/>
      <c r="Z452" s="1"/>
    </row>
    <row r="453" spans="1:26">
      <c r="A453" s="1"/>
      <c r="B453" s="1"/>
      <c r="C453" s="1"/>
      <c r="D453" s="1"/>
      <c r="E453" s="1"/>
      <c r="F453" s="1"/>
      <c r="G453" s="1"/>
      <c r="H453" s="1"/>
      <c r="I453" s="1"/>
      <c r="J453" s="45"/>
      <c r="K453" s="45"/>
      <c r="L453" s="1"/>
      <c r="M453" s="1"/>
      <c r="N453" s="46"/>
      <c r="O453" s="46"/>
      <c r="P453" s="1"/>
      <c r="Q453" s="1"/>
      <c r="R453" s="1"/>
      <c r="S453" s="1"/>
      <c r="T453" s="1"/>
      <c r="U453" s="1"/>
      <c r="V453" s="1"/>
      <c r="W453" s="1"/>
      <c r="X453" s="1"/>
      <c r="Y453" s="1"/>
      <c r="Z453" s="1"/>
    </row>
    <row r="454" spans="1:26">
      <c r="A454" s="1"/>
      <c r="B454" s="1"/>
      <c r="C454" s="1"/>
      <c r="D454" s="1"/>
      <c r="E454" s="1"/>
      <c r="F454" s="1"/>
      <c r="G454" s="1"/>
      <c r="H454" s="1"/>
      <c r="I454" s="1"/>
      <c r="J454" s="45"/>
      <c r="K454" s="45"/>
      <c r="L454" s="1"/>
      <c r="M454" s="1"/>
      <c r="N454" s="46"/>
      <c r="O454" s="46"/>
      <c r="P454" s="1"/>
      <c r="Q454" s="1"/>
      <c r="R454" s="1"/>
      <c r="S454" s="1"/>
      <c r="T454" s="1"/>
      <c r="U454" s="1"/>
      <c r="V454" s="1"/>
      <c r="W454" s="1"/>
      <c r="X454" s="1"/>
      <c r="Y454" s="1"/>
      <c r="Z454" s="1"/>
    </row>
    <row r="455" spans="1:26">
      <c r="A455" s="1"/>
      <c r="B455" s="1"/>
      <c r="C455" s="1"/>
      <c r="D455" s="1"/>
      <c r="E455" s="1"/>
      <c r="F455" s="1"/>
      <c r="G455" s="1"/>
      <c r="H455" s="1"/>
      <c r="I455" s="1"/>
      <c r="J455" s="45"/>
      <c r="K455" s="45"/>
      <c r="L455" s="1"/>
      <c r="M455" s="1"/>
      <c r="N455" s="46"/>
      <c r="O455" s="46"/>
      <c r="P455" s="1"/>
      <c r="Q455" s="1"/>
      <c r="R455" s="1"/>
      <c r="S455" s="1"/>
      <c r="T455" s="1"/>
      <c r="U455" s="1"/>
      <c r="V455" s="1"/>
      <c r="W455" s="1"/>
      <c r="X455" s="1"/>
      <c r="Y455" s="1"/>
      <c r="Z455" s="1"/>
    </row>
    <row r="456" spans="1:26">
      <c r="A456" s="1"/>
      <c r="B456" s="1"/>
      <c r="C456" s="1"/>
      <c r="D456" s="1"/>
      <c r="E456" s="1"/>
      <c r="F456" s="1"/>
      <c r="G456" s="1"/>
      <c r="H456" s="1"/>
      <c r="I456" s="1"/>
      <c r="J456" s="45"/>
      <c r="K456" s="45"/>
      <c r="L456" s="1"/>
      <c r="M456" s="1"/>
      <c r="N456" s="46"/>
      <c r="O456" s="46"/>
      <c r="P456" s="1"/>
      <c r="Q456" s="1"/>
      <c r="R456" s="1"/>
      <c r="S456" s="1"/>
      <c r="T456" s="1"/>
      <c r="U456" s="1"/>
      <c r="V456" s="1"/>
      <c r="W456" s="1"/>
      <c r="X456" s="1"/>
      <c r="Y456" s="1"/>
      <c r="Z456" s="1"/>
    </row>
    <row r="457" spans="1:26">
      <c r="A457" s="1"/>
      <c r="B457" s="1"/>
      <c r="C457" s="1"/>
      <c r="D457" s="1"/>
      <c r="E457" s="1"/>
      <c r="F457" s="1"/>
      <c r="G457" s="1"/>
      <c r="H457" s="1"/>
      <c r="I457" s="1"/>
      <c r="J457" s="45"/>
      <c r="K457" s="45"/>
      <c r="L457" s="1"/>
      <c r="M457" s="1"/>
      <c r="N457" s="46"/>
      <c r="O457" s="46"/>
      <c r="P457" s="1"/>
      <c r="Q457" s="1"/>
      <c r="R457" s="1"/>
      <c r="S457" s="1"/>
      <c r="T457" s="1"/>
      <c r="U457" s="1"/>
      <c r="V457" s="1"/>
      <c r="W457" s="1"/>
      <c r="X457" s="1"/>
      <c r="Y457" s="1"/>
      <c r="Z457" s="1"/>
    </row>
    <row r="458" spans="1:26">
      <c r="A458" s="1"/>
      <c r="B458" s="1"/>
      <c r="C458" s="1"/>
      <c r="D458" s="1"/>
      <c r="E458" s="1"/>
      <c r="F458" s="1"/>
      <c r="G458" s="1"/>
      <c r="H458" s="1"/>
      <c r="I458" s="1"/>
      <c r="J458" s="45"/>
      <c r="K458" s="45"/>
      <c r="L458" s="1"/>
      <c r="M458" s="1"/>
      <c r="N458" s="46"/>
      <c r="O458" s="46"/>
      <c r="P458" s="1"/>
      <c r="Q458" s="1"/>
      <c r="R458" s="1"/>
      <c r="S458" s="1"/>
      <c r="T458" s="1"/>
      <c r="U458" s="1"/>
      <c r="V458" s="1"/>
      <c r="W458" s="1"/>
      <c r="X458" s="1"/>
      <c r="Y458" s="1"/>
      <c r="Z458" s="1"/>
    </row>
    <row r="459" spans="1:26">
      <c r="A459" s="1"/>
      <c r="B459" s="1"/>
      <c r="C459" s="1"/>
      <c r="D459" s="1"/>
      <c r="E459" s="1"/>
      <c r="F459" s="1"/>
      <c r="G459" s="1"/>
      <c r="H459" s="1"/>
      <c r="I459" s="1"/>
      <c r="J459" s="45"/>
      <c r="K459" s="45"/>
      <c r="L459" s="1"/>
      <c r="M459" s="1"/>
      <c r="N459" s="46"/>
      <c r="O459" s="46"/>
      <c r="P459" s="1"/>
      <c r="Q459" s="1"/>
      <c r="R459" s="1"/>
      <c r="S459" s="1"/>
      <c r="T459" s="1"/>
      <c r="U459" s="1"/>
      <c r="V459" s="1"/>
      <c r="W459" s="1"/>
      <c r="X459" s="1"/>
      <c r="Y459" s="1"/>
      <c r="Z459" s="1"/>
    </row>
    <row r="460" spans="1:26">
      <c r="A460" s="1"/>
      <c r="B460" s="1"/>
      <c r="C460" s="1"/>
      <c r="D460" s="1"/>
      <c r="E460" s="1"/>
      <c r="F460" s="1"/>
      <c r="G460" s="1"/>
      <c r="H460" s="1"/>
      <c r="I460" s="1"/>
      <c r="J460" s="45"/>
      <c r="K460" s="45"/>
      <c r="L460" s="1"/>
      <c r="M460" s="1"/>
      <c r="N460" s="46"/>
      <c r="O460" s="46"/>
      <c r="P460" s="1"/>
      <c r="Q460" s="1"/>
      <c r="R460" s="1"/>
      <c r="S460" s="1"/>
      <c r="T460" s="1"/>
      <c r="U460" s="1"/>
      <c r="V460" s="1"/>
      <c r="W460" s="1"/>
      <c r="X460" s="1"/>
      <c r="Y460" s="1"/>
      <c r="Z460" s="1"/>
    </row>
    <row r="461" spans="1:26">
      <c r="A461" s="1"/>
      <c r="B461" s="1"/>
      <c r="C461" s="1"/>
      <c r="D461" s="1"/>
      <c r="E461" s="1"/>
      <c r="F461" s="1"/>
      <c r="G461" s="1"/>
      <c r="H461" s="1"/>
      <c r="I461" s="1"/>
      <c r="J461" s="45"/>
      <c r="K461" s="45"/>
      <c r="L461" s="1"/>
      <c r="M461" s="1"/>
      <c r="N461" s="46"/>
      <c r="O461" s="46"/>
      <c r="P461" s="1"/>
      <c r="Q461" s="1"/>
      <c r="R461" s="1"/>
      <c r="S461" s="1"/>
      <c r="T461" s="1"/>
      <c r="U461" s="1"/>
      <c r="V461" s="1"/>
      <c r="W461" s="1"/>
      <c r="X461" s="1"/>
      <c r="Y461" s="1"/>
      <c r="Z461" s="1"/>
    </row>
    <row r="462" spans="1:26">
      <c r="A462" s="1"/>
      <c r="B462" s="1"/>
      <c r="C462" s="1"/>
      <c r="D462" s="1"/>
      <c r="E462" s="1"/>
      <c r="F462" s="1"/>
      <c r="G462" s="1"/>
      <c r="H462" s="1"/>
      <c r="I462" s="1"/>
      <c r="J462" s="45"/>
      <c r="K462" s="45"/>
      <c r="L462" s="1"/>
      <c r="M462" s="1"/>
      <c r="N462" s="46"/>
      <c r="O462" s="46"/>
      <c r="P462" s="1"/>
      <c r="Q462" s="1"/>
      <c r="R462" s="1"/>
      <c r="S462" s="1"/>
      <c r="T462" s="1"/>
      <c r="U462" s="1"/>
      <c r="V462" s="1"/>
      <c r="W462" s="1"/>
      <c r="X462" s="1"/>
      <c r="Y462" s="1"/>
      <c r="Z462" s="1"/>
    </row>
    <row r="463" spans="1:26">
      <c r="A463" s="1"/>
      <c r="B463" s="1"/>
      <c r="C463" s="1"/>
      <c r="D463" s="1"/>
      <c r="E463" s="1"/>
      <c r="F463" s="1"/>
      <c r="G463" s="1"/>
      <c r="H463" s="1"/>
      <c r="I463" s="1"/>
      <c r="J463" s="45"/>
      <c r="K463" s="45"/>
      <c r="L463" s="1"/>
      <c r="M463" s="1"/>
      <c r="N463" s="46"/>
      <c r="O463" s="46"/>
      <c r="P463" s="1"/>
      <c r="Q463" s="1"/>
      <c r="R463" s="1"/>
      <c r="S463" s="1"/>
      <c r="T463" s="1"/>
      <c r="U463" s="1"/>
      <c r="V463" s="1"/>
      <c r="W463" s="1"/>
      <c r="X463" s="1"/>
      <c r="Y463" s="1"/>
      <c r="Z463" s="1"/>
    </row>
    <row r="464" spans="1:26">
      <c r="A464" s="1"/>
      <c r="B464" s="1"/>
      <c r="C464" s="1"/>
      <c r="D464" s="1"/>
      <c r="E464" s="1"/>
      <c r="F464" s="1"/>
      <c r="G464" s="1"/>
      <c r="H464" s="1"/>
      <c r="I464" s="1"/>
      <c r="J464" s="45"/>
      <c r="K464" s="45"/>
      <c r="L464" s="1"/>
      <c r="M464" s="1"/>
      <c r="N464" s="46"/>
      <c r="O464" s="46"/>
      <c r="P464" s="1"/>
      <c r="Q464" s="1"/>
      <c r="R464" s="1"/>
      <c r="S464" s="1"/>
      <c r="T464" s="1"/>
      <c r="U464" s="1"/>
      <c r="V464" s="1"/>
      <c r="W464" s="1"/>
      <c r="X464" s="1"/>
      <c r="Y464" s="1"/>
      <c r="Z464" s="1"/>
    </row>
    <row r="465" spans="1:26">
      <c r="A465" s="1"/>
      <c r="B465" s="1"/>
      <c r="C465" s="1"/>
      <c r="D465" s="1"/>
      <c r="E465" s="1"/>
      <c r="F465" s="1"/>
      <c r="G465" s="1"/>
      <c r="H465" s="1"/>
      <c r="I465" s="1"/>
      <c r="J465" s="45"/>
      <c r="K465" s="45"/>
      <c r="L465" s="1"/>
      <c r="M465" s="1"/>
      <c r="N465" s="46"/>
      <c r="O465" s="46"/>
      <c r="P465" s="1"/>
      <c r="Q465" s="1"/>
      <c r="R465" s="1"/>
      <c r="S465" s="1"/>
      <c r="T465" s="1"/>
      <c r="U465" s="1"/>
      <c r="V465" s="1"/>
      <c r="W465" s="1"/>
      <c r="X465" s="1"/>
      <c r="Y465" s="1"/>
      <c r="Z465" s="1"/>
    </row>
    <row r="466" spans="1:26">
      <c r="A466" s="1"/>
      <c r="B466" s="1"/>
      <c r="C466" s="1"/>
      <c r="D466" s="1"/>
      <c r="E466" s="1"/>
      <c r="F466" s="1"/>
      <c r="G466" s="1"/>
      <c r="H466" s="1"/>
      <c r="I466" s="1"/>
      <c r="J466" s="45"/>
      <c r="K466" s="45"/>
      <c r="L466" s="1"/>
      <c r="M466" s="1"/>
      <c r="N466" s="46"/>
      <c r="O466" s="46"/>
      <c r="P466" s="1"/>
      <c r="Q466" s="1"/>
      <c r="R466" s="1"/>
      <c r="S466" s="1"/>
      <c r="T466" s="1"/>
      <c r="U466" s="1"/>
      <c r="V466" s="1"/>
      <c r="W466" s="1"/>
      <c r="X466" s="1"/>
      <c r="Y466" s="1"/>
      <c r="Z466" s="1"/>
    </row>
    <row r="467" spans="1:26">
      <c r="A467" s="1"/>
      <c r="B467" s="1"/>
      <c r="C467" s="1"/>
      <c r="D467" s="1"/>
      <c r="E467" s="1"/>
      <c r="F467" s="1"/>
      <c r="G467" s="1"/>
      <c r="H467" s="1"/>
      <c r="I467" s="1"/>
      <c r="J467" s="45"/>
      <c r="K467" s="45"/>
      <c r="L467" s="1"/>
      <c r="M467" s="1"/>
      <c r="N467" s="46"/>
      <c r="O467" s="46"/>
      <c r="P467" s="1"/>
      <c r="Q467" s="1"/>
      <c r="R467" s="1"/>
      <c r="S467" s="1"/>
      <c r="T467" s="1"/>
      <c r="U467" s="1"/>
      <c r="V467" s="1"/>
      <c r="W467" s="1"/>
      <c r="X467" s="1"/>
      <c r="Y467" s="1"/>
      <c r="Z467" s="1"/>
    </row>
    <row r="468" spans="1:26">
      <c r="A468" s="1"/>
      <c r="B468" s="1"/>
      <c r="C468" s="1"/>
      <c r="D468" s="1"/>
      <c r="E468" s="1"/>
      <c r="F468" s="1"/>
      <c r="G468" s="1"/>
      <c r="H468" s="1"/>
      <c r="I468" s="1"/>
      <c r="J468" s="45"/>
      <c r="K468" s="45"/>
      <c r="L468" s="1"/>
      <c r="M468" s="1"/>
      <c r="N468" s="46"/>
      <c r="O468" s="46"/>
      <c r="P468" s="1"/>
      <c r="Q468" s="1"/>
      <c r="R468" s="1"/>
      <c r="S468" s="1"/>
      <c r="T468" s="1"/>
      <c r="U468" s="1"/>
      <c r="V468" s="1"/>
      <c r="W468" s="1"/>
      <c r="X468" s="1"/>
      <c r="Y468" s="1"/>
      <c r="Z468" s="1"/>
    </row>
    <row r="469" spans="1:26">
      <c r="A469" s="1"/>
      <c r="B469" s="1"/>
      <c r="C469" s="1"/>
      <c r="D469" s="1"/>
      <c r="E469" s="1"/>
      <c r="F469" s="1"/>
      <c r="G469" s="1"/>
      <c r="H469" s="1"/>
      <c r="I469" s="1"/>
      <c r="J469" s="45"/>
      <c r="K469" s="45"/>
      <c r="L469" s="1"/>
      <c r="M469" s="1"/>
      <c r="N469" s="46"/>
      <c r="O469" s="46"/>
      <c r="P469" s="1"/>
      <c r="Q469" s="1"/>
      <c r="R469" s="1"/>
      <c r="S469" s="1"/>
      <c r="T469" s="1"/>
      <c r="U469" s="1"/>
      <c r="V469" s="1"/>
      <c r="W469" s="1"/>
      <c r="X469" s="1"/>
      <c r="Y469" s="1"/>
      <c r="Z469" s="1"/>
    </row>
    <row r="470" spans="1:26">
      <c r="A470" s="1"/>
      <c r="B470" s="1"/>
      <c r="C470" s="1"/>
      <c r="D470" s="1"/>
      <c r="E470" s="1"/>
      <c r="F470" s="1"/>
      <c r="G470" s="1"/>
      <c r="H470" s="1"/>
      <c r="I470" s="1"/>
      <c r="J470" s="45"/>
      <c r="K470" s="45"/>
      <c r="L470" s="1"/>
      <c r="M470" s="1"/>
      <c r="N470" s="46"/>
      <c r="O470" s="46"/>
      <c r="P470" s="1"/>
      <c r="Q470" s="1"/>
      <c r="R470" s="1"/>
      <c r="S470" s="1"/>
      <c r="T470" s="1"/>
      <c r="U470" s="1"/>
      <c r="V470" s="1"/>
      <c r="W470" s="1"/>
      <c r="X470" s="1"/>
      <c r="Y470" s="1"/>
      <c r="Z470" s="1"/>
    </row>
    <row r="471" spans="1:26">
      <c r="A471" s="1"/>
      <c r="B471" s="1"/>
      <c r="C471" s="1"/>
      <c r="D471" s="1"/>
      <c r="E471" s="1"/>
      <c r="F471" s="1"/>
      <c r="G471" s="1"/>
      <c r="H471" s="1"/>
      <c r="I471" s="1"/>
      <c r="J471" s="45"/>
      <c r="K471" s="45"/>
      <c r="L471" s="1"/>
      <c r="M471" s="1"/>
      <c r="N471" s="46"/>
      <c r="O471" s="46"/>
      <c r="P471" s="1"/>
      <c r="Q471" s="1"/>
      <c r="R471" s="1"/>
      <c r="S471" s="1"/>
      <c r="T471" s="1"/>
      <c r="U471" s="1"/>
      <c r="V471" s="1"/>
      <c r="W471" s="1"/>
      <c r="X471" s="1"/>
      <c r="Y471" s="1"/>
      <c r="Z471" s="1"/>
    </row>
    <row r="472" spans="1:26">
      <c r="A472" s="1"/>
      <c r="B472" s="1"/>
      <c r="C472" s="1"/>
      <c r="D472" s="1"/>
      <c r="E472" s="1"/>
      <c r="F472" s="1"/>
      <c r="G472" s="1"/>
      <c r="H472" s="1"/>
      <c r="I472" s="1"/>
      <c r="J472" s="45"/>
      <c r="K472" s="45"/>
      <c r="L472" s="1"/>
      <c r="M472" s="1"/>
      <c r="N472" s="46"/>
      <c r="O472" s="46"/>
      <c r="P472" s="1"/>
      <c r="Q472" s="1"/>
      <c r="R472" s="1"/>
      <c r="S472" s="1"/>
      <c r="T472" s="1"/>
      <c r="U472" s="1"/>
      <c r="V472" s="1"/>
      <c r="W472" s="1"/>
      <c r="X472" s="1"/>
      <c r="Y472" s="1"/>
      <c r="Z472" s="1"/>
    </row>
    <row r="473" spans="1:26">
      <c r="A473" s="1"/>
      <c r="B473" s="1"/>
      <c r="C473" s="1"/>
      <c r="D473" s="1"/>
      <c r="E473" s="1"/>
      <c r="F473" s="1"/>
      <c r="G473" s="1"/>
      <c r="H473" s="1"/>
      <c r="I473" s="1"/>
      <c r="J473" s="45"/>
      <c r="K473" s="45"/>
      <c r="L473" s="1"/>
      <c r="M473" s="1"/>
      <c r="N473" s="46"/>
      <c r="O473" s="46"/>
      <c r="P473" s="1"/>
      <c r="Q473" s="1"/>
      <c r="R473" s="1"/>
      <c r="S473" s="1"/>
      <c r="T473" s="1"/>
      <c r="U473" s="1"/>
      <c r="V473" s="1"/>
      <c r="W473" s="1"/>
      <c r="X473" s="1"/>
      <c r="Y473" s="1"/>
      <c r="Z473" s="1"/>
    </row>
    <row r="474" spans="1:26">
      <c r="A474" s="1"/>
      <c r="B474" s="1"/>
      <c r="C474" s="1"/>
      <c r="D474" s="1"/>
      <c r="E474" s="1"/>
      <c r="F474" s="1"/>
      <c r="G474" s="1"/>
      <c r="H474" s="1"/>
      <c r="I474" s="1"/>
      <c r="J474" s="45"/>
      <c r="K474" s="45"/>
      <c r="L474" s="1"/>
      <c r="M474" s="1"/>
      <c r="N474" s="46"/>
      <c r="O474" s="46"/>
      <c r="P474" s="1"/>
      <c r="Q474" s="1"/>
      <c r="R474" s="1"/>
      <c r="S474" s="1"/>
      <c r="T474" s="1"/>
      <c r="U474" s="1"/>
      <c r="V474" s="1"/>
      <c r="W474" s="1"/>
      <c r="X474" s="1"/>
      <c r="Y474" s="1"/>
      <c r="Z474" s="1"/>
    </row>
    <row r="475" spans="1:26">
      <c r="A475" s="1"/>
      <c r="B475" s="1"/>
      <c r="C475" s="1"/>
      <c r="D475" s="1"/>
      <c r="E475" s="1"/>
      <c r="F475" s="1"/>
      <c r="G475" s="1"/>
      <c r="H475" s="1"/>
      <c r="I475" s="1"/>
      <c r="J475" s="45"/>
      <c r="K475" s="45"/>
      <c r="L475" s="1"/>
      <c r="M475" s="1"/>
      <c r="N475" s="46"/>
      <c r="O475" s="46"/>
      <c r="P475" s="1"/>
      <c r="Q475" s="1"/>
      <c r="R475" s="1"/>
      <c r="S475" s="1"/>
      <c r="T475" s="1"/>
      <c r="U475" s="1"/>
      <c r="V475" s="1"/>
      <c r="W475" s="1"/>
      <c r="X475" s="1"/>
      <c r="Y475" s="1"/>
      <c r="Z475" s="1"/>
    </row>
    <row r="476" spans="1:26">
      <c r="A476" s="1"/>
      <c r="B476" s="1"/>
      <c r="C476" s="1"/>
      <c r="D476" s="1"/>
      <c r="E476" s="1"/>
      <c r="F476" s="1"/>
      <c r="G476" s="1"/>
      <c r="H476" s="1"/>
      <c r="I476" s="1"/>
      <c r="J476" s="45"/>
      <c r="K476" s="45"/>
      <c r="L476" s="1"/>
      <c r="M476" s="1"/>
      <c r="N476" s="46"/>
      <c r="O476" s="46"/>
      <c r="P476" s="1"/>
      <c r="Q476" s="1"/>
      <c r="R476" s="1"/>
      <c r="S476" s="1"/>
      <c r="T476" s="1"/>
      <c r="U476" s="1"/>
      <c r="V476" s="1"/>
      <c r="W476" s="1"/>
      <c r="X476" s="1"/>
      <c r="Y476" s="1"/>
      <c r="Z476" s="1"/>
    </row>
    <row r="477" spans="1:26">
      <c r="A477" s="1"/>
      <c r="B477" s="1"/>
      <c r="C477" s="1"/>
      <c r="D477" s="1"/>
      <c r="E477" s="1"/>
      <c r="F477" s="1"/>
      <c r="G477" s="1"/>
      <c r="H477" s="1"/>
      <c r="I477" s="1"/>
      <c r="J477" s="45"/>
      <c r="K477" s="45"/>
      <c r="L477" s="1"/>
      <c r="M477" s="1"/>
      <c r="N477" s="46"/>
      <c r="O477" s="46"/>
      <c r="P477" s="1"/>
      <c r="Q477" s="1"/>
      <c r="R477" s="1"/>
      <c r="S477" s="1"/>
      <c r="T477" s="1"/>
      <c r="U477" s="1"/>
      <c r="V477" s="1"/>
      <c r="W477" s="1"/>
      <c r="X477" s="1"/>
      <c r="Y477" s="1"/>
      <c r="Z477" s="1"/>
    </row>
    <row r="478" spans="1:26">
      <c r="A478" s="1"/>
      <c r="B478" s="1"/>
      <c r="C478" s="1"/>
      <c r="D478" s="1"/>
      <c r="E478" s="1"/>
      <c r="F478" s="1"/>
      <c r="G478" s="1"/>
      <c r="H478" s="1"/>
      <c r="I478" s="1"/>
      <c r="J478" s="45"/>
      <c r="K478" s="45"/>
      <c r="L478" s="1"/>
      <c r="M478" s="1"/>
      <c r="N478" s="46"/>
      <c r="O478" s="46"/>
      <c r="P478" s="1"/>
      <c r="Q478" s="1"/>
      <c r="R478" s="1"/>
      <c r="S478" s="1"/>
      <c r="T478" s="1"/>
      <c r="U478" s="1"/>
      <c r="V478" s="1"/>
      <c r="W478" s="1"/>
      <c r="X478" s="1"/>
      <c r="Y478" s="1"/>
      <c r="Z478" s="1"/>
    </row>
    <row r="479" spans="1:26">
      <c r="A479" s="1"/>
      <c r="B479" s="1"/>
      <c r="C479" s="1"/>
      <c r="D479" s="1"/>
      <c r="E479" s="1"/>
      <c r="F479" s="1"/>
      <c r="G479" s="1"/>
      <c r="H479" s="1"/>
      <c r="I479" s="1"/>
      <c r="J479" s="45"/>
      <c r="K479" s="45"/>
      <c r="L479" s="1"/>
      <c r="M479" s="1"/>
      <c r="N479" s="46"/>
      <c r="O479" s="46"/>
      <c r="P479" s="1"/>
      <c r="Q479" s="1"/>
      <c r="R479" s="1"/>
      <c r="S479" s="1"/>
      <c r="T479" s="1"/>
      <c r="U479" s="1"/>
      <c r="V479" s="1"/>
      <c r="W479" s="1"/>
      <c r="X479" s="1"/>
      <c r="Y479" s="1"/>
      <c r="Z479" s="1"/>
    </row>
    <row r="480" spans="1:26">
      <c r="A480" s="1"/>
      <c r="B480" s="1"/>
      <c r="C480" s="1"/>
      <c r="D480" s="1"/>
      <c r="E480" s="1"/>
      <c r="F480" s="1"/>
      <c r="G480" s="1"/>
      <c r="H480" s="1"/>
      <c r="I480" s="1"/>
      <c r="J480" s="45"/>
      <c r="K480" s="45"/>
      <c r="L480" s="1"/>
      <c r="M480" s="1"/>
      <c r="N480" s="46"/>
      <c r="O480" s="46"/>
      <c r="P480" s="1"/>
      <c r="Q480" s="1"/>
      <c r="R480" s="1"/>
      <c r="S480" s="1"/>
      <c r="T480" s="1"/>
      <c r="U480" s="1"/>
      <c r="V480" s="1"/>
      <c r="W480" s="1"/>
      <c r="X480" s="1"/>
      <c r="Y480" s="1"/>
      <c r="Z480" s="1"/>
    </row>
    <row r="481" spans="1:26">
      <c r="A481" s="1"/>
      <c r="B481" s="1"/>
      <c r="C481" s="1"/>
      <c r="D481" s="1"/>
      <c r="E481" s="1"/>
      <c r="F481" s="1"/>
      <c r="G481" s="1"/>
      <c r="H481" s="1"/>
      <c r="I481" s="1"/>
      <c r="J481" s="45"/>
      <c r="K481" s="45"/>
      <c r="L481" s="1"/>
      <c r="M481" s="1"/>
      <c r="N481" s="46"/>
      <c r="O481" s="46"/>
      <c r="P481" s="1"/>
      <c r="Q481" s="1"/>
      <c r="R481" s="1"/>
      <c r="S481" s="1"/>
      <c r="T481" s="1"/>
      <c r="U481" s="1"/>
      <c r="V481" s="1"/>
      <c r="W481" s="1"/>
      <c r="X481" s="1"/>
      <c r="Y481" s="1"/>
      <c r="Z481" s="1"/>
    </row>
    <row r="482" spans="1:26">
      <c r="A482" s="1"/>
      <c r="B482" s="1"/>
      <c r="C482" s="1"/>
      <c r="D482" s="1"/>
      <c r="E482" s="1"/>
      <c r="F482" s="1"/>
      <c r="G482" s="1"/>
      <c r="H482" s="1"/>
      <c r="I482" s="1"/>
      <c r="J482" s="45"/>
      <c r="K482" s="45"/>
      <c r="L482" s="1"/>
      <c r="M482" s="1"/>
      <c r="N482" s="46"/>
      <c r="O482" s="46"/>
      <c r="P482" s="1"/>
      <c r="Q482" s="1"/>
      <c r="R482" s="1"/>
      <c r="S482" s="1"/>
      <c r="T482" s="1"/>
      <c r="U482" s="1"/>
      <c r="V482" s="1"/>
      <c r="W482" s="1"/>
      <c r="X482" s="1"/>
      <c r="Y482" s="1"/>
      <c r="Z482" s="1"/>
    </row>
    <row r="483" spans="1:26">
      <c r="A483" s="1"/>
      <c r="B483" s="1"/>
      <c r="C483" s="1"/>
      <c r="D483" s="1"/>
      <c r="E483" s="1"/>
      <c r="F483" s="1"/>
      <c r="G483" s="1"/>
      <c r="H483" s="1"/>
      <c r="I483" s="1"/>
      <c r="J483" s="45"/>
      <c r="K483" s="45"/>
      <c r="L483" s="1"/>
      <c r="M483" s="1"/>
      <c r="N483" s="46"/>
      <c r="O483" s="46"/>
      <c r="P483" s="1"/>
      <c r="Q483" s="1"/>
      <c r="R483" s="1"/>
      <c r="S483" s="1"/>
      <c r="T483" s="1"/>
      <c r="U483" s="1"/>
      <c r="V483" s="1"/>
      <c r="W483" s="1"/>
      <c r="X483" s="1"/>
      <c r="Y483" s="1"/>
      <c r="Z483" s="1"/>
    </row>
    <row r="484" spans="1:26">
      <c r="A484" s="1"/>
      <c r="B484" s="1"/>
      <c r="C484" s="1"/>
      <c r="D484" s="1"/>
      <c r="E484" s="1"/>
      <c r="F484" s="1"/>
      <c r="G484" s="1"/>
      <c r="H484" s="1"/>
      <c r="I484" s="1"/>
      <c r="J484" s="45"/>
      <c r="K484" s="45"/>
      <c r="L484" s="1"/>
      <c r="M484" s="1"/>
      <c r="N484" s="46"/>
      <c r="O484" s="46"/>
      <c r="P484" s="1"/>
      <c r="Q484" s="1"/>
      <c r="R484" s="1"/>
      <c r="S484" s="1"/>
      <c r="T484" s="1"/>
      <c r="U484" s="1"/>
      <c r="V484" s="1"/>
      <c r="W484" s="1"/>
      <c r="X484" s="1"/>
      <c r="Y484" s="1"/>
      <c r="Z484" s="1"/>
    </row>
    <row r="485" spans="1:26">
      <c r="A485" s="1"/>
      <c r="B485" s="1"/>
      <c r="C485" s="1"/>
      <c r="D485" s="1"/>
      <c r="E485" s="1"/>
      <c r="F485" s="1"/>
      <c r="G485" s="1"/>
      <c r="H485" s="1"/>
      <c r="I485" s="1"/>
      <c r="J485" s="45"/>
      <c r="K485" s="45"/>
      <c r="L485" s="1"/>
      <c r="M485" s="1"/>
      <c r="N485" s="46"/>
      <c r="O485" s="46"/>
      <c r="P485" s="1"/>
      <c r="Q485" s="1"/>
      <c r="R485" s="1"/>
      <c r="S485" s="1"/>
      <c r="T485" s="1"/>
      <c r="U485" s="1"/>
      <c r="V485" s="1"/>
      <c r="W485" s="1"/>
      <c r="X485" s="1"/>
      <c r="Y485" s="1"/>
      <c r="Z485" s="1"/>
    </row>
    <row r="486" spans="1:26">
      <c r="A486" s="1"/>
      <c r="B486" s="1"/>
      <c r="C486" s="1"/>
      <c r="D486" s="1"/>
      <c r="E486" s="1"/>
      <c r="F486" s="1"/>
      <c r="G486" s="1"/>
      <c r="H486" s="1"/>
      <c r="I486" s="1"/>
      <c r="J486" s="45"/>
      <c r="K486" s="45"/>
      <c r="L486" s="1"/>
      <c r="M486" s="1"/>
      <c r="N486" s="46"/>
      <c r="O486" s="46"/>
      <c r="P486" s="1"/>
      <c r="Q486" s="1"/>
      <c r="R486" s="1"/>
      <c r="S486" s="1"/>
      <c r="T486" s="1"/>
      <c r="U486" s="1"/>
      <c r="V486" s="1"/>
      <c r="W486" s="1"/>
      <c r="X486" s="1"/>
      <c r="Y486" s="1"/>
      <c r="Z486" s="1"/>
    </row>
    <row r="487" spans="1:26">
      <c r="A487" s="1"/>
      <c r="B487" s="1"/>
      <c r="C487" s="1"/>
      <c r="D487" s="1"/>
      <c r="E487" s="1"/>
      <c r="F487" s="1"/>
      <c r="G487" s="1"/>
      <c r="H487" s="1"/>
      <c r="I487" s="1"/>
      <c r="J487" s="45"/>
      <c r="K487" s="45"/>
      <c r="L487" s="1"/>
      <c r="M487" s="1"/>
      <c r="N487" s="46"/>
      <c r="O487" s="46"/>
      <c r="P487" s="1"/>
      <c r="Q487" s="1"/>
      <c r="R487" s="1"/>
      <c r="S487" s="1"/>
      <c r="T487" s="1"/>
      <c r="U487" s="1"/>
      <c r="V487" s="1"/>
      <c r="W487" s="1"/>
      <c r="X487" s="1"/>
      <c r="Y487" s="1"/>
      <c r="Z487" s="1"/>
    </row>
    <row r="488" spans="1:26">
      <c r="A488" s="1"/>
      <c r="B488" s="1"/>
      <c r="C488" s="1"/>
      <c r="D488" s="1"/>
      <c r="E488" s="1"/>
      <c r="F488" s="1"/>
      <c r="G488" s="1"/>
      <c r="H488" s="1"/>
      <c r="I488" s="1"/>
      <c r="J488" s="45"/>
      <c r="K488" s="45"/>
      <c r="L488" s="1"/>
      <c r="M488" s="1"/>
      <c r="N488" s="46"/>
      <c r="O488" s="46"/>
      <c r="P488" s="1"/>
      <c r="Q488" s="1"/>
      <c r="R488" s="1"/>
      <c r="S488" s="1"/>
      <c r="T488" s="1"/>
      <c r="U488" s="1"/>
      <c r="V488" s="1"/>
      <c r="W488" s="1"/>
      <c r="X488" s="1"/>
      <c r="Y488" s="1"/>
      <c r="Z488" s="1"/>
    </row>
    <row r="489" spans="1:26">
      <c r="A489" s="1"/>
      <c r="B489" s="1"/>
      <c r="C489" s="1"/>
      <c r="D489" s="1"/>
      <c r="E489" s="1"/>
      <c r="F489" s="1"/>
      <c r="G489" s="1"/>
      <c r="H489" s="1"/>
      <c r="I489" s="1"/>
      <c r="J489" s="45"/>
      <c r="K489" s="45"/>
      <c r="L489" s="1"/>
      <c r="M489" s="1"/>
      <c r="N489" s="46"/>
      <c r="O489" s="46"/>
      <c r="P489" s="1"/>
      <c r="Q489" s="1"/>
      <c r="R489" s="1"/>
      <c r="S489" s="1"/>
      <c r="T489" s="1"/>
      <c r="U489" s="1"/>
      <c r="V489" s="1"/>
      <c r="W489" s="1"/>
      <c r="X489" s="1"/>
      <c r="Y489" s="1"/>
      <c r="Z489" s="1"/>
    </row>
    <row r="490" spans="1:26">
      <c r="A490" s="1"/>
      <c r="B490" s="1"/>
      <c r="C490" s="1"/>
      <c r="D490" s="1"/>
      <c r="E490" s="1"/>
      <c r="F490" s="1"/>
      <c r="G490" s="1"/>
      <c r="H490" s="1"/>
      <c r="I490" s="1"/>
      <c r="J490" s="45"/>
      <c r="K490" s="45"/>
      <c r="L490" s="1"/>
      <c r="M490" s="1"/>
      <c r="N490" s="46"/>
      <c r="O490" s="46"/>
      <c r="P490" s="1"/>
      <c r="Q490" s="1"/>
      <c r="R490" s="1"/>
      <c r="S490" s="1"/>
      <c r="T490" s="1"/>
      <c r="U490" s="1"/>
      <c r="V490" s="1"/>
      <c r="W490" s="1"/>
      <c r="X490" s="1"/>
      <c r="Y490" s="1"/>
      <c r="Z490" s="1"/>
    </row>
    <row r="491" spans="1:26">
      <c r="A491" s="1"/>
      <c r="B491" s="1"/>
      <c r="C491" s="1"/>
      <c r="D491" s="1"/>
      <c r="E491" s="1"/>
      <c r="F491" s="1"/>
      <c r="G491" s="1"/>
      <c r="H491" s="1"/>
      <c r="I491" s="1"/>
      <c r="J491" s="45"/>
      <c r="K491" s="45"/>
      <c r="L491" s="1"/>
      <c r="M491" s="1"/>
      <c r="N491" s="46"/>
      <c r="O491" s="46"/>
      <c r="P491" s="1"/>
      <c r="Q491" s="1"/>
      <c r="R491" s="1"/>
      <c r="S491" s="1"/>
      <c r="T491" s="1"/>
      <c r="U491" s="1"/>
      <c r="V491" s="1"/>
      <c r="W491" s="1"/>
      <c r="X491" s="1"/>
      <c r="Y491" s="1"/>
      <c r="Z491" s="1"/>
    </row>
    <row r="492" spans="1:26">
      <c r="A492" s="1"/>
      <c r="B492" s="1"/>
      <c r="C492" s="1"/>
      <c r="D492" s="1"/>
      <c r="E492" s="1"/>
      <c r="F492" s="1"/>
      <c r="G492" s="1"/>
      <c r="H492" s="1"/>
      <c r="I492" s="1"/>
      <c r="J492" s="45"/>
      <c r="K492" s="45"/>
      <c r="L492" s="1"/>
      <c r="M492" s="1"/>
      <c r="N492" s="46"/>
      <c r="O492" s="46"/>
      <c r="P492" s="1"/>
      <c r="Q492" s="1"/>
      <c r="R492" s="1"/>
      <c r="S492" s="1"/>
      <c r="T492" s="1"/>
      <c r="U492" s="1"/>
      <c r="V492" s="1"/>
      <c r="W492" s="1"/>
      <c r="X492" s="1"/>
      <c r="Y492" s="1"/>
      <c r="Z492" s="1"/>
    </row>
    <row r="493" spans="1:26">
      <c r="A493" s="1"/>
      <c r="B493" s="1"/>
      <c r="C493" s="1"/>
      <c r="D493" s="1"/>
      <c r="E493" s="1"/>
      <c r="F493" s="1"/>
      <c r="G493" s="1"/>
      <c r="H493" s="1"/>
      <c r="I493" s="1"/>
      <c r="J493" s="45"/>
      <c r="K493" s="45"/>
      <c r="L493" s="1"/>
      <c r="M493" s="1"/>
      <c r="N493" s="46"/>
      <c r="O493" s="46"/>
      <c r="P493" s="1"/>
      <c r="Q493" s="1"/>
      <c r="R493" s="1"/>
      <c r="S493" s="1"/>
      <c r="T493" s="1"/>
      <c r="U493" s="1"/>
      <c r="V493" s="1"/>
      <c r="W493" s="1"/>
      <c r="X493" s="1"/>
      <c r="Y493" s="1"/>
      <c r="Z493" s="1"/>
    </row>
    <row r="494" spans="1:26">
      <c r="A494" s="1"/>
      <c r="B494" s="1"/>
      <c r="C494" s="1"/>
      <c r="D494" s="1"/>
      <c r="E494" s="1"/>
      <c r="F494" s="1"/>
      <c r="G494" s="1"/>
      <c r="H494" s="1"/>
      <c r="I494" s="1"/>
      <c r="J494" s="45"/>
      <c r="K494" s="45"/>
      <c r="L494" s="1"/>
      <c r="M494" s="1"/>
      <c r="N494" s="46"/>
      <c r="O494" s="46"/>
      <c r="P494" s="1"/>
      <c r="Q494" s="1"/>
      <c r="R494" s="1"/>
      <c r="S494" s="1"/>
      <c r="T494" s="1"/>
      <c r="U494" s="1"/>
      <c r="V494" s="1"/>
      <c r="W494" s="1"/>
      <c r="X494" s="1"/>
      <c r="Y494" s="1"/>
      <c r="Z494" s="1"/>
    </row>
    <row r="495" spans="1:26">
      <c r="A495" s="1"/>
      <c r="B495" s="1"/>
      <c r="C495" s="1"/>
      <c r="D495" s="1"/>
      <c r="E495" s="1"/>
      <c r="F495" s="1"/>
      <c r="G495" s="1"/>
      <c r="H495" s="1"/>
      <c r="I495" s="1"/>
      <c r="J495" s="45"/>
      <c r="K495" s="45"/>
      <c r="L495" s="1"/>
      <c r="M495" s="1"/>
      <c r="N495" s="46"/>
      <c r="O495" s="46"/>
      <c r="P495" s="1"/>
      <c r="Q495" s="1"/>
      <c r="R495" s="1"/>
      <c r="S495" s="1"/>
      <c r="T495" s="1"/>
      <c r="U495" s="1"/>
      <c r="V495" s="1"/>
      <c r="W495" s="1"/>
      <c r="X495" s="1"/>
      <c r="Y495" s="1"/>
      <c r="Z495" s="1"/>
    </row>
    <row r="496" spans="1:26">
      <c r="A496" s="1"/>
      <c r="B496" s="1"/>
      <c r="C496" s="1"/>
      <c r="D496" s="1"/>
      <c r="E496" s="1"/>
      <c r="F496" s="1"/>
      <c r="G496" s="1"/>
      <c r="H496" s="1"/>
      <c r="I496" s="1"/>
      <c r="J496" s="45"/>
      <c r="K496" s="45"/>
      <c r="L496" s="1"/>
      <c r="M496" s="1"/>
      <c r="N496" s="46"/>
      <c r="O496" s="46"/>
      <c r="P496" s="1"/>
      <c r="Q496" s="1"/>
      <c r="R496" s="1"/>
      <c r="S496" s="1"/>
      <c r="T496" s="1"/>
      <c r="U496" s="1"/>
      <c r="V496" s="1"/>
      <c r="W496" s="1"/>
      <c r="X496" s="1"/>
      <c r="Y496" s="1"/>
      <c r="Z496" s="1"/>
    </row>
    <row r="497" spans="1:26">
      <c r="A497" s="1"/>
      <c r="B497" s="1"/>
      <c r="C497" s="1"/>
      <c r="D497" s="1"/>
      <c r="E497" s="1"/>
      <c r="F497" s="1"/>
      <c r="G497" s="1"/>
      <c r="H497" s="1"/>
      <c r="I497" s="1"/>
      <c r="J497" s="45"/>
      <c r="K497" s="45"/>
      <c r="L497" s="1"/>
      <c r="M497" s="1"/>
      <c r="N497" s="46"/>
      <c r="O497" s="46"/>
      <c r="P497" s="1"/>
      <c r="Q497" s="1"/>
      <c r="R497" s="1"/>
      <c r="S497" s="1"/>
      <c r="T497" s="1"/>
      <c r="U497" s="1"/>
      <c r="V497" s="1"/>
      <c r="W497" s="1"/>
      <c r="X497" s="1"/>
      <c r="Y497" s="1"/>
      <c r="Z497" s="1"/>
    </row>
    <row r="498" spans="1:26">
      <c r="A498" s="1"/>
      <c r="B498" s="1"/>
      <c r="C498" s="1"/>
      <c r="D498" s="1"/>
      <c r="E498" s="1"/>
      <c r="F498" s="1"/>
      <c r="G498" s="1"/>
      <c r="H498" s="1"/>
      <c r="I498" s="1"/>
      <c r="J498" s="45"/>
      <c r="K498" s="45"/>
      <c r="L498" s="1"/>
      <c r="M498" s="1"/>
      <c r="N498" s="46"/>
      <c r="O498" s="46"/>
      <c r="P498" s="1"/>
      <c r="Q498" s="1"/>
      <c r="R498" s="1"/>
      <c r="S498" s="1"/>
      <c r="T498" s="1"/>
      <c r="U498" s="1"/>
      <c r="V498" s="1"/>
      <c r="W498" s="1"/>
      <c r="X498" s="1"/>
      <c r="Y498" s="1"/>
      <c r="Z498" s="1"/>
    </row>
    <row r="499" spans="1:26">
      <c r="A499" s="1"/>
      <c r="B499" s="1"/>
      <c r="C499" s="1"/>
      <c r="D499" s="1"/>
      <c r="E499" s="1"/>
      <c r="F499" s="1"/>
      <c r="G499" s="1"/>
      <c r="H499" s="1"/>
      <c r="I499" s="1"/>
      <c r="J499" s="45"/>
      <c r="K499" s="45"/>
      <c r="L499" s="1"/>
      <c r="M499" s="1"/>
      <c r="N499" s="46"/>
      <c r="O499" s="46"/>
      <c r="P499" s="1"/>
      <c r="Q499" s="1"/>
      <c r="R499" s="1"/>
      <c r="S499" s="1"/>
      <c r="T499" s="1"/>
      <c r="U499" s="1"/>
      <c r="V499" s="1"/>
      <c r="W499" s="1"/>
      <c r="X499" s="1"/>
      <c r="Y499" s="1"/>
      <c r="Z499" s="1"/>
    </row>
    <row r="500" spans="1:26">
      <c r="A500" s="1"/>
      <c r="B500" s="1"/>
      <c r="C500" s="1"/>
      <c r="D500" s="1"/>
      <c r="E500" s="1"/>
      <c r="F500" s="1"/>
      <c r="G500" s="1"/>
      <c r="H500" s="1"/>
      <c r="I500" s="1"/>
      <c r="J500" s="45"/>
      <c r="K500" s="45"/>
      <c r="L500" s="1"/>
      <c r="M500" s="1"/>
      <c r="N500" s="46"/>
      <c r="O500" s="46"/>
      <c r="P500" s="1"/>
      <c r="Q500" s="1"/>
      <c r="R500" s="1"/>
      <c r="S500" s="1"/>
      <c r="T500" s="1"/>
      <c r="U500" s="1"/>
      <c r="V500" s="1"/>
      <c r="W500" s="1"/>
      <c r="X500" s="1"/>
      <c r="Y500" s="1"/>
      <c r="Z500" s="1"/>
    </row>
    <row r="501" spans="1:26">
      <c r="A501" s="1"/>
      <c r="B501" s="1"/>
      <c r="C501" s="1"/>
      <c r="D501" s="1"/>
      <c r="E501" s="1"/>
      <c r="F501" s="1"/>
      <c r="G501" s="1"/>
      <c r="H501" s="1"/>
      <c r="I501" s="1"/>
      <c r="J501" s="45"/>
      <c r="K501" s="45"/>
      <c r="L501" s="1"/>
      <c r="M501" s="1"/>
      <c r="N501" s="46"/>
      <c r="O501" s="46"/>
      <c r="P501" s="1"/>
      <c r="Q501" s="1"/>
      <c r="R501" s="1"/>
      <c r="S501" s="1"/>
      <c r="T501" s="1"/>
      <c r="U501" s="1"/>
      <c r="V501" s="1"/>
      <c r="W501" s="1"/>
      <c r="X501" s="1"/>
      <c r="Y501" s="1"/>
      <c r="Z501" s="1"/>
    </row>
    <row r="502" spans="1:26">
      <c r="A502" s="1"/>
      <c r="B502" s="1"/>
      <c r="C502" s="1"/>
      <c r="D502" s="1"/>
      <c r="E502" s="1"/>
      <c r="F502" s="1"/>
      <c r="G502" s="1"/>
      <c r="H502" s="1"/>
      <c r="I502" s="1"/>
      <c r="J502" s="45"/>
      <c r="K502" s="45"/>
      <c r="L502" s="1"/>
      <c r="M502" s="1"/>
      <c r="N502" s="46"/>
      <c r="O502" s="46"/>
      <c r="P502" s="1"/>
      <c r="Q502" s="1"/>
      <c r="R502" s="1"/>
      <c r="S502" s="1"/>
      <c r="T502" s="1"/>
      <c r="U502" s="1"/>
      <c r="V502" s="1"/>
      <c r="W502" s="1"/>
      <c r="X502" s="1"/>
      <c r="Y502" s="1"/>
      <c r="Z502" s="1"/>
    </row>
    <row r="503" spans="1:26">
      <c r="A503" s="1"/>
      <c r="B503" s="1"/>
      <c r="C503" s="1"/>
      <c r="D503" s="1"/>
      <c r="E503" s="1"/>
      <c r="F503" s="1"/>
      <c r="G503" s="1"/>
      <c r="H503" s="1"/>
      <c r="I503" s="1"/>
      <c r="J503" s="45"/>
      <c r="K503" s="45"/>
      <c r="L503" s="1"/>
      <c r="M503" s="1"/>
      <c r="N503" s="46"/>
      <c r="O503" s="46"/>
      <c r="P503" s="1"/>
      <c r="Q503" s="1"/>
      <c r="R503" s="1"/>
      <c r="S503" s="1"/>
      <c r="T503" s="1"/>
      <c r="U503" s="1"/>
      <c r="V503" s="1"/>
      <c r="W503" s="1"/>
      <c r="X503" s="1"/>
      <c r="Y503" s="1"/>
      <c r="Z503" s="1"/>
    </row>
    <row r="504" spans="1:26">
      <c r="A504" s="1"/>
      <c r="B504" s="1"/>
      <c r="C504" s="1"/>
      <c r="D504" s="1"/>
      <c r="E504" s="1"/>
      <c r="F504" s="1"/>
      <c r="G504" s="1"/>
      <c r="H504" s="1"/>
      <c r="I504" s="1"/>
      <c r="J504" s="45"/>
      <c r="K504" s="45"/>
      <c r="L504" s="1"/>
      <c r="M504" s="1"/>
      <c r="N504" s="46"/>
      <c r="O504" s="46"/>
      <c r="P504" s="1"/>
      <c r="Q504" s="1"/>
      <c r="R504" s="1"/>
      <c r="S504" s="1"/>
      <c r="T504" s="1"/>
      <c r="U504" s="1"/>
      <c r="V504" s="1"/>
      <c r="W504" s="1"/>
      <c r="X504" s="1"/>
      <c r="Y504" s="1"/>
      <c r="Z504" s="1"/>
    </row>
    <row r="505" spans="1:26">
      <c r="A505" s="1"/>
      <c r="B505" s="1"/>
      <c r="C505" s="1"/>
      <c r="D505" s="1"/>
      <c r="E505" s="1"/>
      <c r="F505" s="1"/>
      <c r="G505" s="1"/>
      <c r="H505" s="1"/>
      <c r="I505" s="1"/>
      <c r="J505" s="45"/>
      <c r="K505" s="45"/>
      <c r="L505" s="1"/>
      <c r="M505" s="1"/>
      <c r="N505" s="46"/>
      <c r="O505" s="46"/>
      <c r="P505" s="1"/>
      <c r="Q505" s="1"/>
      <c r="R505" s="1"/>
      <c r="S505" s="1"/>
      <c r="T505" s="1"/>
      <c r="U505" s="1"/>
      <c r="V505" s="1"/>
      <c r="W505" s="1"/>
      <c r="X505" s="1"/>
      <c r="Y505" s="1"/>
      <c r="Z505" s="1"/>
    </row>
    <row r="506" spans="1:26">
      <c r="A506" s="1"/>
      <c r="B506" s="1"/>
      <c r="C506" s="1"/>
      <c r="D506" s="1"/>
      <c r="E506" s="1"/>
      <c r="F506" s="1"/>
      <c r="G506" s="1"/>
      <c r="H506" s="1"/>
      <c r="I506" s="1"/>
      <c r="J506" s="45"/>
      <c r="K506" s="45"/>
      <c r="L506" s="1"/>
      <c r="M506" s="1"/>
      <c r="N506" s="46"/>
      <c r="O506" s="46"/>
      <c r="P506" s="1"/>
      <c r="Q506" s="1"/>
      <c r="R506" s="1"/>
      <c r="S506" s="1"/>
      <c r="T506" s="1"/>
      <c r="U506" s="1"/>
      <c r="V506" s="1"/>
      <c r="W506" s="1"/>
      <c r="X506" s="1"/>
      <c r="Y506" s="1"/>
      <c r="Z506" s="1"/>
    </row>
    <row r="507" spans="1:26">
      <c r="A507" s="1"/>
      <c r="B507" s="1"/>
      <c r="C507" s="1"/>
      <c r="D507" s="1"/>
      <c r="E507" s="1"/>
      <c r="F507" s="1"/>
      <c r="G507" s="1"/>
      <c r="H507" s="1"/>
      <c r="I507" s="1"/>
      <c r="J507" s="45"/>
      <c r="K507" s="45"/>
      <c r="L507" s="1"/>
      <c r="M507" s="1"/>
      <c r="N507" s="46"/>
      <c r="O507" s="46"/>
      <c r="P507" s="1"/>
      <c r="Q507" s="1"/>
      <c r="R507" s="1"/>
      <c r="S507" s="1"/>
      <c r="T507" s="1"/>
      <c r="U507" s="1"/>
      <c r="V507" s="1"/>
      <c r="W507" s="1"/>
      <c r="X507" s="1"/>
      <c r="Y507" s="1"/>
      <c r="Z507" s="1"/>
    </row>
    <row r="508" spans="1:26">
      <c r="A508" s="1"/>
      <c r="B508" s="1"/>
      <c r="C508" s="1"/>
      <c r="D508" s="1"/>
      <c r="E508" s="1"/>
      <c r="F508" s="1"/>
      <c r="G508" s="1"/>
      <c r="H508" s="1"/>
      <c r="I508" s="1"/>
      <c r="J508" s="45"/>
      <c r="K508" s="45"/>
      <c r="L508" s="1"/>
      <c r="M508" s="1"/>
      <c r="N508" s="46"/>
      <c r="O508" s="46"/>
      <c r="P508" s="1"/>
      <c r="Q508" s="1"/>
      <c r="R508" s="1"/>
      <c r="S508" s="1"/>
      <c r="T508" s="1"/>
      <c r="U508" s="1"/>
      <c r="V508" s="1"/>
      <c r="W508" s="1"/>
      <c r="X508" s="1"/>
      <c r="Y508" s="1"/>
      <c r="Z508" s="1"/>
    </row>
    <row r="509" spans="1:26">
      <c r="A509" s="1"/>
      <c r="B509" s="1"/>
      <c r="C509" s="1"/>
      <c r="D509" s="1"/>
      <c r="E509" s="1"/>
      <c r="F509" s="1"/>
      <c r="G509" s="1"/>
      <c r="H509" s="1"/>
      <c r="I509" s="1"/>
      <c r="J509" s="45"/>
      <c r="K509" s="45"/>
      <c r="L509" s="1"/>
      <c r="M509" s="1"/>
      <c r="N509" s="46"/>
      <c r="O509" s="46"/>
      <c r="P509" s="1"/>
      <c r="Q509" s="1"/>
      <c r="R509" s="1"/>
      <c r="S509" s="1"/>
      <c r="T509" s="1"/>
      <c r="U509" s="1"/>
      <c r="V509" s="1"/>
      <c r="W509" s="1"/>
      <c r="X509" s="1"/>
      <c r="Y509" s="1"/>
      <c r="Z509" s="1"/>
    </row>
    <row r="510" spans="1:26">
      <c r="A510" s="1"/>
      <c r="B510" s="1"/>
      <c r="C510" s="1"/>
      <c r="D510" s="1"/>
      <c r="E510" s="1"/>
      <c r="F510" s="1"/>
      <c r="G510" s="1"/>
      <c r="H510" s="1"/>
      <c r="I510" s="1"/>
      <c r="J510" s="45"/>
      <c r="K510" s="45"/>
      <c r="L510" s="1"/>
      <c r="M510" s="1"/>
      <c r="N510" s="46"/>
      <c r="O510" s="46"/>
      <c r="P510" s="1"/>
      <c r="Q510" s="1"/>
      <c r="R510" s="1"/>
      <c r="S510" s="1"/>
      <c r="T510" s="1"/>
      <c r="U510" s="1"/>
      <c r="V510" s="1"/>
      <c r="W510" s="1"/>
      <c r="X510" s="1"/>
      <c r="Y510" s="1"/>
      <c r="Z510" s="1"/>
    </row>
    <row r="511" spans="1:26">
      <c r="A511" s="1"/>
      <c r="B511" s="1"/>
      <c r="C511" s="1"/>
      <c r="D511" s="1"/>
      <c r="E511" s="1"/>
      <c r="F511" s="1"/>
      <c r="G511" s="1"/>
      <c r="H511" s="1"/>
      <c r="I511" s="1"/>
      <c r="J511" s="45"/>
      <c r="K511" s="45"/>
      <c r="L511" s="1"/>
      <c r="M511" s="1"/>
      <c r="N511" s="46"/>
      <c r="O511" s="46"/>
      <c r="P511" s="1"/>
      <c r="Q511" s="1"/>
      <c r="R511" s="1"/>
      <c r="S511" s="1"/>
      <c r="T511" s="1"/>
      <c r="U511" s="1"/>
      <c r="V511" s="1"/>
      <c r="W511" s="1"/>
      <c r="X511" s="1"/>
      <c r="Y511" s="1"/>
      <c r="Z511" s="1"/>
    </row>
    <row r="512" spans="1:26">
      <c r="A512" s="1"/>
      <c r="B512" s="1"/>
      <c r="C512" s="1"/>
      <c r="D512" s="1"/>
      <c r="E512" s="1"/>
      <c r="F512" s="1"/>
      <c r="G512" s="1"/>
      <c r="H512" s="1"/>
      <c r="I512" s="1"/>
      <c r="J512" s="45"/>
      <c r="K512" s="45"/>
      <c r="L512" s="1"/>
      <c r="M512" s="1"/>
      <c r="N512" s="46"/>
      <c r="O512" s="46"/>
      <c r="P512" s="1"/>
      <c r="Q512" s="1"/>
      <c r="R512" s="1"/>
      <c r="S512" s="1"/>
      <c r="T512" s="1"/>
      <c r="U512" s="1"/>
      <c r="V512" s="1"/>
      <c r="W512" s="1"/>
      <c r="X512" s="1"/>
      <c r="Y512" s="1"/>
      <c r="Z512" s="1"/>
    </row>
    <row r="513" spans="1:26">
      <c r="A513" s="1"/>
      <c r="B513" s="1"/>
      <c r="C513" s="1"/>
      <c r="D513" s="1"/>
      <c r="E513" s="1"/>
      <c r="F513" s="1"/>
      <c r="G513" s="1"/>
      <c r="H513" s="1"/>
      <c r="I513" s="1"/>
      <c r="J513" s="45"/>
      <c r="K513" s="45"/>
      <c r="L513" s="1"/>
      <c r="M513" s="1"/>
      <c r="N513" s="46"/>
      <c r="O513" s="46"/>
      <c r="P513" s="1"/>
      <c r="Q513" s="1"/>
      <c r="R513" s="1"/>
      <c r="S513" s="1"/>
      <c r="T513" s="1"/>
      <c r="U513" s="1"/>
      <c r="V513" s="1"/>
      <c r="W513" s="1"/>
      <c r="X513" s="1"/>
      <c r="Y513" s="1"/>
      <c r="Z513" s="1"/>
    </row>
    <row r="514" spans="1:26">
      <c r="A514" s="1"/>
      <c r="B514" s="1"/>
      <c r="C514" s="1"/>
      <c r="D514" s="1"/>
      <c r="E514" s="1"/>
      <c r="F514" s="1"/>
      <c r="G514" s="1"/>
      <c r="H514" s="1"/>
      <c r="I514" s="1"/>
      <c r="J514" s="45"/>
      <c r="K514" s="45"/>
      <c r="L514" s="1"/>
      <c r="M514" s="1"/>
      <c r="N514" s="46"/>
      <c r="O514" s="46"/>
      <c r="P514" s="1"/>
      <c r="Q514" s="1"/>
      <c r="R514" s="1"/>
      <c r="S514" s="1"/>
      <c r="T514" s="1"/>
      <c r="U514" s="1"/>
      <c r="V514" s="1"/>
      <c r="W514" s="1"/>
      <c r="X514" s="1"/>
      <c r="Y514" s="1"/>
      <c r="Z514" s="1"/>
    </row>
    <row r="515" spans="1:26">
      <c r="A515" s="1"/>
      <c r="B515" s="1"/>
      <c r="C515" s="1"/>
      <c r="D515" s="1"/>
      <c r="E515" s="1"/>
      <c r="F515" s="1"/>
      <c r="G515" s="1"/>
      <c r="H515" s="1"/>
      <c r="I515" s="1"/>
      <c r="J515" s="45"/>
      <c r="K515" s="45"/>
      <c r="L515" s="1"/>
      <c r="M515" s="1"/>
      <c r="N515" s="46"/>
      <c r="O515" s="46"/>
      <c r="P515" s="1"/>
      <c r="Q515" s="1"/>
      <c r="R515" s="1"/>
      <c r="S515" s="1"/>
      <c r="T515" s="1"/>
      <c r="U515" s="1"/>
      <c r="V515" s="1"/>
      <c r="W515" s="1"/>
      <c r="X515" s="1"/>
      <c r="Y515" s="1"/>
      <c r="Z515" s="1"/>
    </row>
    <row r="516" spans="1:26">
      <c r="A516" s="1"/>
      <c r="B516" s="1"/>
      <c r="C516" s="1"/>
      <c r="D516" s="1"/>
      <c r="E516" s="1"/>
      <c r="F516" s="1"/>
      <c r="G516" s="1"/>
      <c r="H516" s="1"/>
      <c r="I516" s="1"/>
      <c r="J516" s="45"/>
      <c r="K516" s="45"/>
      <c r="L516" s="1"/>
      <c r="M516" s="1"/>
      <c r="N516" s="46"/>
      <c r="O516" s="46"/>
      <c r="P516" s="1"/>
      <c r="Q516" s="1"/>
      <c r="R516" s="1"/>
      <c r="S516" s="1"/>
      <c r="T516" s="1"/>
      <c r="U516" s="1"/>
      <c r="V516" s="1"/>
      <c r="W516" s="1"/>
      <c r="X516" s="1"/>
      <c r="Y516" s="1"/>
      <c r="Z516" s="1"/>
    </row>
    <row r="517" spans="1:26">
      <c r="A517" s="1"/>
      <c r="B517" s="1"/>
      <c r="C517" s="1"/>
      <c r="D517" s="1"/>
      <c r="E517" s="1"/>
      <c r="F517" s="1"/>
      <c r="G517" s="1"/>
      <c r="H517" s="1"/>
      <c r="I517" s="1"/>
      <c r="J517" s="45"/>
      <c r="K517" s="45"/>
      <c r="L517" s="1"/>
      <c r="M517" s="1"/>
      <c r="N517" s="46"/>
      <c r="O517" s="46"/>
      <c r="P517" s="1"/>
      <c r="Q517" s="1"/>
      <c r="R517" s="1"/>
      <c r="S517" s="1"/>
      <c r="T517" s="1"/>
      <c r="U517" s="1"/>
      <c r="V517" s="1"/>
      <c r="W517" s="1"/>
      <c r="X517" s="1"/>
      <c r="Y517" s="1"/>
      <c r="Z517" s="1"/>
    </row>
    <row r="518" spans="1:26">
      <c r="A518" s="1"/>
      <c r="B518" s="1"/>
      <c r="C518" s="1"/>
      <c r="D518" s="1"/>
      <c r="E518" s="1"/>
      <c r="F518" s="1"/>
      <c r="G518" s="1"/>
      <c r="H518" s="1"/>
      <c r="I518" s="1"/>
      <c r="J518" s="45"/>
      <c r="K518" s="45"/>
      <c r="L518" s="1"/>
      <c r="M518" s="1"/>
      <c r="N518" s="46"/>
      <c r="O518" s="46"/>
      <c r="P518" s="1"/>
      <c r="Q518" s="1"/>
      <c r="R518" s="1"/>
      <c r="S518" s="1"/>
      <c r="T518" s="1"/>
      <c r="U518" s="1"/>
      <c r="V518" s="1"/>
      <c r="W518" s="1"/>
      <c r="X518" s="1"/>
      <c r="Y518" s="1"/>
      <c r="Z518" s="1"/>
    </row>
    <row r="519" spans="1:26">
      <c r="A519" s="1"/>
      <c r="B519" s="1"/>
      <c r="C519" s="1"/>
      <c r="D519" s="1"/>
      <c r="E519" s="1"/>
      <c r="F519" s="1"/>
      <c r="G519" s="1"/>
      <c r="H519" s="1"/>
      <c r="I519" s="1"/>
      <c r="J519" s="45"/>
      <c r="K519" s="45"/>
      <c r="L519" s="1"/>
      <c r="M519" s="1"/>
      <c r="N519" s="46"/>
      <c r="O519" s="46"/>
      <c r="P519" s="1"/>
      <c r="Q519" s="1"/>
      <c r="R519" s="1"/>
      <c r="S519" s="1"/>
      <c r="T519" s="1"/>
      <c r="U519" s="1"/>
      <c r="V519" s="1"/>
      <c r="W519" s="1"/>
      <c r="X519" s="1"/>
      <c r="Y519" s="1"/>
      <c r="Z519" s="1"/>
    </row>
    <row r="520" spans="1:26">
      <c r="A520" s="1"/>
      <c r="B520" s="1"/>
      <c r="C520" s="1"/>
      <c r="D520" s="1"/>
      <c r="E520" s="1"/>
      <c r="F520" s="1"/>
      <c r="G520" s="1"/>
      <c r="H520" s="1"/>
      <c r="I520" s="1"/>
      <c r="J520" s="45"/>
      <c r="K520" s="45"/>
      <c r="L520" s="1"/>
      <c r="M520" s="1"/>
      <c r="N520" s="46"/>
      <c r="O520" s="46"/>
      <c r="P520" s="1"/>
      <c r="Q520" s="1"/>
      <c r="R520" s="1"/>
      <c r="S520" s="1"/>
      <c r="T520" s="1"/>
      <c r="U520" s="1"/>
      <c r="V520" s="1"/>
      <c r="W520" s="1"/>
      <c r="X520" s="1"/>
      <c r="Y520" s="1"/>
      <c r="Z520" s="1"/>
    </row>
    <row r="521" spans="1:26">
      <c r="A521" s="1"/>
      <c r="B521" s="1"/>
      <c r="C521" s="1"/>
      <c r="D521" s="1"/>
      <c r="E521" s="1"/>
      <c r="F521" s="1"/>
      <c r="G521" s="1"/>
      <c r="H521" s="1"/>
      <c r="I521" s="1"/>
      <c r="J521" s="45"/>
      <c r="K521" s="45"/>
      <c r="L521" s="1"/>
      <c r="M521" s="1"/>
      <c r="N521" s="46"/>
      <c r="O521" s="46"/>
      <c r="P521" s="1"/>
      <c r="Q521" s="1"/>
      <c r="R521" s="1"/>
      <c r="S521" s="1"/>
      <c r="T521" s="1"/>
      <c r="U521" s="1"/>
      <c r="V521" s="1"/>
      <c r="W521" s="1"/>
      <c r="X521" s="1"/>
      <c r="Y521" s="1"/>
      <c r="Z521" s="1"/>
    </row>
    <row r="522" spans="1:26">
      <c r="A522" s="1"/>
      <c r="B522" s="1"/>
      <c r="C522" s="1"/>
      <c r="D522" s="1"/>
      <c r="E522" s="1"/>
      <c r="F522" s="1"/>
      <c r="G522" s="1"/>
      <c r="H522" s="1"/>
      <c r="I522" s="1"/>
      <c r="J522" s="45"/>
      <c r="K522" s="45"/>
      <c r="L522" s="1"/>
      <c r="M522" s="1"/>
      <c r="N522" s="46"/>
      <c r="O522" s="46"/>
      <c r="P522" s="1"/>
      <c r="Q522" s="1"/>
      <c r="R522" s="1"/>
      <c r="S522" s="1"/>
      <c r="T522" s="1"/>
      <c r="U522" s="1"/>
      <c r="V522" s="1"/>
      <c r="W522" s="1"/>
      <c r="X522" s="1"/>
      <c r="Y522" s="1"/>
      <c r="Z522" s="1"/>
    </row>
    <row r="523" spans="1:26">
      <c r="A523" s="1"/>
      <c r="B523" s="1"/>
      <c r="C523" s="1"/>
      <c r="D523" s="1"/>
      <c r="E523" s="1"/>
      <c r="F523" s="1"/>
      <c r="G523" s="1"/>
      <c r="H523" s="1"/>
      <c r="I523" s="1"/>
      <c r="J523" s="45"/>
      <c r="K523" s="45"/>
      <c r="L523" s="1"/>
      <c r="M523" s="1"/>
      <c r="N523" s="46"/>
      <c r="O523" s="46"/>
      <c r="P523" s="1"/>
      <c r="Q523" s="1"/>
      <c r="R523" s="1"/>
      <c r="S523" s="1"/>
      <c r="T523" s="1"/>
      <c r="U523" s="1"/>
      <c r="V523" s="1"/>
      <c r="W523" s="1"/>
      <c r="X523" s="1"/>
      <c r="Y523" s="1"/>
      <c r="Z523" s="1"/>
    </row>
    <row r="524" spans="1:26">
      <c r="A524" s="1"/>
      <c r="B524" s="1"/>
      <c r="C524" s="1"/>
      <c r="D524" s="1"/>
      <c r="E524" s="1"/>
      <c r="F524" s="1"/>
      <c r="G524" s="1"/>
      <c r="H524" s="1"/>
      <c r="I524" s="1"/>
      <c r="J524" s="45"/>
      <c r="K524" s="45"/>
      <c r="L524" s="1"/>
      <c r="M524" s="1"/>
      <c r="N524" s="46"/>
      <c r="O524" s="46"/>
      <c r="P524" s="1"/>
      <c r="Q524" s="1"/>
      <c r="R524" s="1"/>
      <c r="S524" s="1"/>
      <c r="T524" s="1"/>
      <c r="U524" s="1"/>
      <c r="V524" s="1"/>
      <c r="W524" s="1"/>
      <c r="X524" s="1"/>
      <c r="Y524" s="1"/>
      <c r="Z524" s="1"/>
    </row>
    <row r="525" spans="1:26">
      <c r="A525" s="1"/>
      <c r="B525" s="1"/>
      <c r="C525" s="1"/>
      <c r="D525" s="1"/>
      <c r="E525" s="1"/>
      <c r="F525" s="1"/>
      <c r="G525" s="1"/>
      <c r="H525" s="1"/>
      <c r="I525" s="1"/>
      <c r="J525" s="45"/>
      <c r="K525" s="45"/>
      <c r="L525" s="1"/>
      <c r="M525" s="1"/>
      <c r="N525" s="46"/>
      <c r="O525" s="46"/>
      <c r="P525" s="1"/>
      <c r="Q525" s="1"/>
      <c r="R525" s="1"/>
      <c r="S525" s="1"/>
      <c r="T525" s="1"/>
      <c r="U525" s="1"/>
      <c r="V525" s="1"/>
      <c r="W525" s="1"/>
      <c r="X525" s="1"/>
      <c r="Y525" s="1"/>
      <c r="Z525" s="1"/>
    </row>
    <row r="526" spans="1:26">
      <c r="A526" s="1"/>
      <c r="B526" s="1"/>
      <c r="C526" s="1"/>
      <c r="D526" s="1"/>
      <c r="E526" s="1"/>
      <c r="F526" s="1"/>
      <c r="G526" s="1"/>
      <c r="H526" s="1"/>
      <c r="I526" s="1"/>
      <c r="J526" s="45"/>
      <c r="K526" s="45"/>
      <c r="L526" s="1"/>
      <c r="M526" s="1"/>
      <c r="N526" s="46"/>
      <c r="O526" s="46"/>
      <c r="P526" s="1"/>
      <c r="Q526" s="1"/>
      <c r="R526" s="1"/>
      <c r="S526" s="1"/>
      <c r="T526" s="1"/>
      <c r="U526" s="1"/>
      <c r="V526" s="1"/>
      <c r="W526" s="1"/>
      <c r="X526" s="1"/>
      <c r="Y526" s="1"/>
      <c r="Z526" s="1"/>
    </row>
    <row r="527" spans="1:26">
      <c r="A527" s="1"/>
      <c r="B527" s="1"/>
      <c r="C527" s="1"/>
      <c r="D527" s="1"/>
      <c r="E527" s="1"/>
      <c r="F527" s="1"/>
      <c r="G527" s="1"/>
      <c r="H527" s="1"/>
      <c r="I527" s="1"/>
      <c r="J527" s="45"/>
      <c r="K527" s="45"/>
      <c r="L527" s="1"/>
      <c r="M527" s="1"/>
      <c r="N527" s="46"/>
      <c r="O527" s="46"/>
      <c r="P527" s="1"/>
      <c r="Q527" s="1"/>
      <c r="R527" s="1"/>
      <c r="S527" s="1"/>
      <c r="T527" s="1"/>
      <c r="U527" s="1"/>
      <c r="V527" s="1"/>
      <c r="W527" s="1"/>
      <c r="X527" s="1"/>
      <c r="Y527" s="1"/>
      <c r="Z527" s="1"/>
    </row>
    <row r="528" spans="1:26">
      <c r="A528" s="1"/>
      <c r="B528" s="1"/>
      <c r="C528" s="1"/>
      <c r="D528" s="1"/>
      <c r="E528" s="1"/>
      <c r="F528" s="1"/>
      <c r="G528" s="1"/>
      <c r="H528" s="1"/>
      <c r="I528" s="1"/>
      <c r="J528" s="45"/>
      <c r="K528" s="45"/>
      <c r="L528" s="1"/>
      <c r="M528" s="1"/>
      <c r="N528" s="46"/>
      <c r="O528" s="46"/>
      <c r="P528" s="1"/>
      <c r="Q528" s="1"/>
      <c r="R528" s="1"/>
      <c r="S528" s="1"/>
      <c r="T528" s="1"/>
      <c r="U528" s="1"/>
      <c r="V528" s="1"/>
      <c r="W528" s="1"/>
      <c r="X528" s="1"/>
      <c r="Y528" s="1"/>
      <c r="Z528" s="1"/>
    </row>
    <row r="529" spans="1:26">
      <c r="A529" s="1"/>
      <c r="B529" s="1"/>
      <c r="C529" s="1"/>
      <c r="D529" s="1"/>
      <c r="E529" s="1"/>
      <c r="F529" s="1"/>
      <c r="G529" s="1"/>
      <c r="H529" s="1"/>
      <c r="I529" s="1"/>
      <c r="J529" s="45"/>
      <c r="K529" s="45"/>
      <c r="L529" s="1"/>
      <c r="M529" s="1"/>
      <c r="N529" s="46"/>
      <c r="O529" s="46"/>
      <c r="P529" s="1"/>
      <c r="Q529" s="1"/>
      <c r="R529" s="1"/>
      <c r="S529" s="1"/>
      <c r="T529" s="1"/>
      <c r="U529" s="1"/>
      <c r="V529" s="1"/>
      <c r="W529" s="1"/>
      <c r="X529" s="1"/>
      <c r="Y529" s="1"/>
      <c r="Z529" s="1"/>
    </row>
    <row r="530" spans="1:26">
      <c r="A530" s="1"/>
      <c r="B530" s="1"/>
      <c r="C530" s="1"/>
      <c r="D530" s="1"/>
      <c r="E530" s="1"/>
      <c r="F530" s="1"/>
      <c r="G530" s="1"/>
      <c r="H530" s="1"/>
      <c r="I530" s="1"/>
      <c r="J530" s="45"/>
      <c r="K530" s="45"/>
      <c r="L530" s="1"/>
      <c r="M530" s="1"/>
      <c r="N530" s="46"/>
      <c r="O530" s="46"/>
      <c r="P530" s="1"/>
      <c r="Q530" s="1"/>
      <c r="R530" s="1"/>
      <c r="S530" s="1"/>
      <c r="T530" s="1"/>
      <c r="U530" s="1"/>
      <c r="V530" s="1"/>
      <c r="W530" s="1"/>
      <c r="X530" s="1"/>
      <c r="Y530" s="1"/>
      <c r="Z530" s="1"/>
    </row>
    <row r="531" spans="1:26">
      <c r="A531" s="1"/>
      <c r="B531" s="1"/>
      <c r="C531" s="1"/>
      <c r="D531" s="1"/>
      <c r="E531" s="1"/>
      <c r="F531" s="1"/>
      <c r="G531" s="1"/>
      <c r="H531" s="1"/>
      <c r="I531" s="1"/>
      <c r="J531" s="45"/>
      <c r="K531" s="45"/>
      <c r="L531" s="1"/>
      <c r="M531" s="1"/>
      <c r="N531" s="46"/>
      <c r="O531" s="46"/>
      <c r="P531" s="1"/>
      <c r="Q531" s="1"/>
      <c r="R531" s="1"/>
      <c r="S531" s="1"/>
      <c r="T531" s="1"/>
      <c r="U531" s="1"/>
      <c r="V531" s="1"/>
      <c r="W531" s="1"/>
      <c r="X531" s="1"/>
      <c r="Y531" s="1"/>
      <c r="Z531" s="1"/>
    </row>
    <row r="532" spans="1:26">
      <c r="A532" s="1"/>
      <c r="B532" s="1"/>
      <c r="C532" s="1"/>
      <c r="D532" s="1"/>
      <c r="E532" s="1"/>
      <c r="F532" s="1"/>
      <c r="G532" s="1"/>
      <c r="H532" s="1"/>
      <c r="I532" s="1"/>
      <c r="J532" s="45"/>
      <c r="K532" s="45"/>
      <c r="L532" s="1"/>
      <c r="M532" s="1"/>
      <c r="N532" s="46"/>
      <c r="O532" s="46"/>
      <c r="P532" s="1"/>
      <c r="Q532" s="1"/>
      <c r="R532" s="1"/>
      <c r="S532" s="1"/>
      <c r="T532" s="1"/>
      <c r="U532" s="1"/>
      <c r="V532" s="1"/>
      <c r="W532" s="1"/>
      <c r="X532" s="1"/>
      <c r="Y532" s="1"/>
      <c r="Z532" s="1"/>
    </row>
    <row r="533" spans="1:26">
      <c r="A533" s="1"/>
      <c r="B533" s="1"/>
      <c r="C533" s="1"/>
      <c r="D533" s="1"/>
      <c r="E533" s="1"/>
      <c r="F533" s="1"/>
      <c r="G533" s="1"/>
      <c r="H533" s="1"/>
      <c r="I533" s="1"/>
      <c r="J533" s="45"/>
      <c r="K533" s="45"/>
      <c r="L533" s="1"/>
      <c r="M533" s="1"/>
      <c r="N533" s="46"/>
      <c r="O533" s="46"/>
      <c r="P533" s="1"/>
      <c r="Q533" s="1"/>
      <c r="R533" s="1"/>
      <c r="S533" s="1"/>
      <c r="T533" s="1"/>
      <c r="U533" s="1"/>
      <c r="V533" s="1"/>
      <c r="W533" s="1"/>
      <c r="X533" s="1"/>
      <c r="Y533" s="1"/>
      <c r="Z533" s="1"/>
    </row>
    <row r="534" spans="1:26">
      <c r="A534" s="1"/>
      <c r="B534" s="1"/>
      <c r="C534" s="1"/>
      <c r="D534" s="1"/>
      <c r="E534" s="1"/>
      <c r="F534" s="1"/>
      <c r="G534" s="1"/>
      <c r="H534" s="1"/>
      <c r="I534" s="1"/>
      <c r="J534" s="45"/>
      <c r="K534" s="45"/>
      <c r="L534" s="1"/>
      <c r="M534" s="1"/>
      <c r="N534" s="46"/>
      <c r="O534" s="46"/>
      <c r="P534" s="1"/>
      <c r="Q534" s="1"/>
      <c r="R534" s="1"/>
      <c r="S534" s="1"/>
      <c r="T534" s="1"/>
      <c r="U534" s="1"/>
      <c r="V534" s="1"/>
      <c r="W534" s="1"/>
      <c r="X534" s="1"/>
      <c r="Y534" s="1"/>
      <c r="Z534" s="1"/>
    </row>
    <row r="535" spans="1:26">
      <c r="A535" s="1"/>
      <c r="B535" s="1"/>
      <c r="C535" s="1"/>
      <c r="D535" s="1"/>
      <c r="E535" s="1"/>
      <c r="F535" s="1"/>
      <c r="G535" s="1"/>
      <c r="H535" s="1"/>
      <c r="I535" s="1"/>
      <c r="J535" s="45"/>
      <c r="K535" s="45"/>
      <c r="L535" s="1"/>
      <c r="M535" s="1"/>
      <c r="N535" s="46"/>
      <c r="O535" s="46"/>
      <c r="P535" s="1"/>
      <c r="Q535" s="1"/>
      <c r="R535" s="1"/>
      <c r="S535" s="1"/>
      <c r="T535" s="1"/>
      <c r="U535" s="1"/>
      <c r="V535" s="1"/>
      <c r="W535" s="1"/>
      <c r="X535" s="1"/>
      <c r="Y535" s="1"/>
      <c r="Z535" s="1"/>
    </row>
    <row r="536" spans="1:26">
      <c r="A536" s="1"/>
      <c r="B536" s="1"/>
      <c r="C536" s="1"/>
      <c r="D536" s="1"/>
      <c r="E536" s="1"/>
      <c r="F536" s="1"/>
      <c r="G536" s="1"/>
      <c r="H536" s="1"/>
      <c r="I536" s="1"/>
      <c r="J536" s="45"/>
      <c r="K536" s="45"/>
      <c r="L536" s="1"/>
      <c r="M536" s="1"/>
      <c r="N536" s="46"/>
      <c r="O536" s="46"/>
      <c r="P536" s="1"/>
      <c r="Q536" s="1"/>
      <c r="R536" s="1"/>
      <c r="S536" s="1"/>
      <c r="T536" s="1"/>
      <c r="U536" s="1"/>
      <c r="V536" s="1"/>
      <c r="W536" s="1"/>
      <c r="X536" s="1"/>
      <c r="Y536" s="1"/>
      <c r="Z536" s="1"/>
    </row>
    <row r="537" spans="1:26">
      <c r="A537" s="1"/>
      <c r="B537" s="1"/>
      <c r="C537" s="1"/>
      <c r="D537" s="1"/>
      <c r="E537" s="1"/>
      <c r="F537" s="1"/>
      <c r="G537" s="1"/>
      <c r="H537" s="1"/>
      <c r="I537" s="1"/>
      <c r="J537" s="45"/>
      <c r="K537" s="45"/>
      <c r="L537" s="1"/>
      <c r="M537" s="1"/>
      <c r="N537" s="46"/>
      <c r="O537" s="46"/>
      <c r="P537" s="1"/>
      <c r="Q537" s="1"/>
      <c r="R537" s="1"/>
      <c r="S537" s="1"/>
      <c r="T537" s="1"/>
      <c r="U537" s="1"/>
      <c r="V537" s="1"/>
      <c r="W537" s="1"/>
      <c r="X537" s="1"/>
      <c r="Y537" s="1"/>
      <c r="Z537" s="1"/>
    </row>
    <row r="538" spans="1:26">
      <c r="A538" s="1"/>
      <c r="B538" s="1"/>
      <c r="C538" s="1"/>
      <c r="D538" s="1"/>
      <c r="E538" s="1"/>
      <c r="F538" s="1"/>
      <c r="G538" s="1"/>
      <c r="H538" s="1"/>
      <c r="I538" s="1"/>
      <c r="J538" s="45"/>
      <c r="K538" s="45"/>
      <c r="L538" s="1"/>
      <c r="M538" s="1"/>
      <c r="N538" s="46"/>
      <c r="O538" s="46"/>
      <c r="P538" s="1"/>
      <c r="Q538" s="1"/>
      <c r="R538" s="1"/>
      <c r="S538" s="1"/>
      <c r="T538" s="1"/>
      <c r="U538" s="1"/>
      <c r="V538" s="1"/>
      <c r="W538" s="1"/>
      <c r="X538" s="1"/>
      <c r="Y538" s="1"/>
      <c r="Z538" s="1"/>
    </row>
    <row r="539" spans="1:26">
      <c r="A539" s="1"/>
      <c r="B539" s="1"/>
      <c r="C539" s="1"/>
      <c r="D539" s="1"/>
      <c r="E539" s="1"/>
      <c r="F539" s="1"/>
      <c r="G539" s="1"/>
      <c r="H539" s="1"/>
      <c r="I539" s="1"/>
      <c r="J539" s="45"/>
      <c r="K539" s="45"/>
      <c r="L539" s="1"/>
      <c r="M539" s="1"/>
      <c r="N539" s="46"/>
      <c r="O539" s="46"/>
      <c r="P539" s="1"/>
      <c r="Q539" s="1"/>
      <c r="R539" s="1"/>
      <c r="S539" s="1"/>
      <c r="T539" s="1"/>
      <c r="U539" s="1"/>
      <c r="V539" s="1"/>
      <c r="W539" s="1"/>
      <c r="X539" s="1"/>
      <c r="Y539" s="1"/>
      <c r="Z539" s="1"/>
    </row>
    <row r="540" spans="1:26">
      <c r="A540" s="1"/>
      <c r="B540" s="1"/>
      <c r="C540" s="1"/>
      <c r="D540" s="1"/>
      <c r="E540" s="1"/>
      <c r="F540" s="1"/>
      <c r="G540" s="1"/>
      <c r="H540" s="1"/>
      <c r="I540" s="1"/>
      <c r="J540" s="45"/>
      <c r="K540" s="45"/>
      <c r="L540" s="1"/>
      <c r="M540" s="1"/>
      <c r="N540" s="46"/>
      <c r="O540" s="46"/>
      <c r="P540" s="1"/>
      <c r="Q540" s="1"/>
      <c r="R540" s="1"/>
      <c r="S540" s="1"/>
      <c r="T540" s="1"/>
      <c r="U540" s="1"/>
      <c r="V540" s="1"/>
      <c r="W540" s="1"/>
      <c r="X540" s="1"/>
      <c r="Y540" s="1"/>
      <c r="Z540" s="1"/>
    </row>
    <row r="541" spans="1:26">
      <c r="A541" s="1"/>
      <c r="B541" s="1"/>
      <c r="C541" s="1"/>
      <c r="D541" s="1"/>
      <c r="E541" s="1"/>
      <c r="F541" s="1"/>
      <c r="G541" s="1"/>
      <c r="H541" s="1"/>
      <c r="I541" s="1"/>
      <c r="J541" s="45"/>
      <c r="K541" s="45"/>
      <c r="L541" s="1"/>
      <c r="M541" s="1"/>
      <c r="N541" s="46"/>
      <c r="O541" s="46"/>
      <c r="P541" s="1"/>
      <c r="Q541" s="1"/>
      <c r="R541" s="1"/>
      <c r="S541" s="1"/>
      <c r="T541" s="1"/>
      <c r="U541" s="1"/>
      <c r="V541" s="1"/>
      <c r="W541" s="1"/>
      <c r="X541" s="1"/>
      <c r="Y541" s="1"/>
      <c r="Z541" s="1"/>
    </row>
    <row r="542" spans="1:26">
      <c r="A542" s="1"/>
      <c r="B542" s="1"/>
      <c r="C542" s="1"/>
      <c r="D542" s="1"/>
      <c r="E542" s="1"/>
      <c r="F542" s="1"/>
      <c r="G542" s="1"/>
      <c r="H542" s="1"/>
      <c r="I542" s="1"/>
      <c r="J542" s="45"/>
      <c r="K542" s="45"/>
      <c r="L542" s="1"/>
      <c r="M542" s="1"/>
      <c r="N542" s="46"/>
      <c r="O542" s="46"/>
      <c r="P542" s="1"/>
      <c r="Q542" s="1"/>
      <c r="R542" s="1"/>
      <c r="S542" s="1"/>
      <c r="T542" s="1"/>
      <c r="U542" s="1"/>
      <c r="V542" s="1"/>
      <c r="W542" s="1"/>
      <c r="X542" s="1"/>
      <c r="Y542" s="1"/>
      <c r="Z542" s="1"/>
    </row>
    <row r="543" spans="1:26">
      <c r="A543" s="1"/>
      <c r="B543" s="1"/>
      <c r="C543" s="1"/>
      <c r="D543" s="1"/>
      <c r="E543" s="1"/>
      <c r="F543" s="1"/>
      <c r="G543" s="1"/>
      <c r="H543" s="1"/>
      <c r="I543" s="1"/>
      <c r="J543" s="45"/>
      <c r="K543" s="45"/>
      <c r="L543" s="1"/>
      <c r="M543" s="1"/>
      <c r="N543" s="46"/>
      <c r="O543" s="46"/>
      <c r="P543" s="1"/>
      <c r="Q543" s="1"/>
      <c r="R543" s="1"/>
      <c r="S543" s="1"/>
      <c r="T543" s="1"/>
      <c r="U543" s="1"/>
      <c r="V543" s="1"/>
      <c r="W543" s="1"/>
      <c r="X543" s="1"/>
      <c r="Y543" s="1"/>
      <c r="Z543" s="1"/>
    </row>
    <row r="544" spans="1:26">
      <c r="A544" s="1"/>
      <c r="B544" s="1"/>
      <c r="C544" s="1"/>
      <c r="D544" s="1"/>
      <c r="E544" s="1"/>
      <c r="F544" s="1"/>
      <c r="G544" s="1"/>
      <c r="H544" s="1"/>
      <c r="I544" s="1"/>
      <c r="J544" s="45"/>
      <c r="K544" s="45"/>
      <c r="L544" s="1"/>
      <c r="M544" s="1"/>
      <c r="N544" s="46"/>
      <c r="O544" s="46"/>
      <c r="P544" s="1"/>
      <c r="Q544" s="1"/>
      <c r="R544" s="1"/>
      <c r="S544" s="1"/>
      <c r="T544" s="1"/>
      <c r="U544" s="1"/>
      <c r="V544" s="1"/>
      <c r="W544" s="1"/>
      <c r="X544" s="1"/>
      <c r="Y544" s="1"/>
      <c r="Z544" s="1"/>
    </row>
    <row r="545" spans="1:26">
      <c r="A545" s="1"/>
      <c r="B545" s="1"/>
      <c r="C545" s="1"/>
      <c r="D545" s="1"/>
      <c r="E545" s="1"/>
      <c r="F545" s="1"/>
      <c r="G545" s="1"/>
      <c r="H545" s="1"/>
      <c r="I545" s="1"/>
      <c r="J545" s="45"/>
      <c r="K545" s="45"/>
      <c r="L545" s="1"/>
      <c r="M545" s="1"/>
      <c r="N545" s="46"/>
      <c r="O545" s="46"/>
      <c r="P545" s="1"/>
      <c r="Q545" s="1"/>
      <c r="R545" s="1"/>
      <c r="S545" s="1"/>
      <c r="T545" s="1"/>
      <c r="U545" s="1"/>
      <c r="V545" s="1"/>
      <c r="W545" s="1"/>
      <c r="X545" s="1"/>
      <c r="Y545" s="1"/>
      <c r="Z545" s="1"/>
    </row>
    <row r="546" spans="1:26">
      <c r="A546" s="1"/>
      <c r="B546" s="1"/>
      <c r="C546" s="1"/>
      <c r="D546" s="1"/>
      <c r="E546" s="1"/>
      <c r="F546" s="1"/>
      <c r="G546" s="1"/>
      <c r="H546" s="1"/>
      <c r="I546" s="1"/>
      <c r="J546" s="45"/>
      <c r="K546" s="45"/>
      <c r="L546" s="1"/>
      <c r="M546" s="1"/>
      <c r="N546" s="46"/>
      <c r="O546" s="46"/>
      <c r="P546" s="1"/>
      <c r="Q546" s="1"/>
      <c r="R546" s="1"/>
      <c r="S546" s="1"/>
      <c r="T546" s="1"/>
      <c r="U546" s="1"/>
      <c r="V546" s="1"/>
      <c r="W546" s="1"/>
      <c r="X546" s="1"/>
      <c r="Y546" s="1"/>
      <c r="Z546" s="1"/>
    </row>
    <row r="547" spans="1:26">
      <c r="A547" s="1"/>
      <c r="B547" s="1"/>
      <c r="C547" s="1"/>
      <c r="D547" s="1"/>
      <c r="E547" s="1"/>
      <c r="F547" s="1"/>
      <c r="G547" s="1"/>
      <c r="H547" s="1"/>
      <c r="I547" s="1"/>
      <c r="J547" s="45"/>
      <c r="K547" s="45"/>
      <c r="L547" s="1"/>
      <c r="M547" s="1"/>
      <c r="N547" s="46"/>
      <c r="O547" s="46"/>
      <c r="P547" s="1"/>
      <c r="Q547" s="1"/>
      <c r="R547" s="1"/>
      <c r="S547" s="1"/>
      <c r="T547" s="1"/>
      <c r="U547" s="1"/>
      <c r="V547" s="1"/>
      <c r="W547" s="1"/>
      <c r="X547" s="1"/>
      <c r="Y547" s="1"/>
      <c r="Z547" s="1"/>
    </row>
    <row r="548" spans="1:26">
      <c r="A548" s="1"/>
      <c r="B548" s="1"/>
      <c r="C548" s="1"/>
      <c r="D548" s="1"/>
      <c r="E548" s="1"/>
      <c r="F548" s="1"/>
      <c r="G548" s="1"/>
      <c r="H548" s="1"/>
      <c r="I548" s="1"/>
      <c r="J548" s="45"/>
      <c r="K548" s="45"/>
      <c r="L548" s="1"/>
      <c r="M548" s="1"/>
      <c r="N548" s="46"/>
      <c r="O548" s="46"/>
      <c r="P548" s="1"/>
      <c r="Q548" s="1"/>
      <c r="R548" s="1"/>
      <c r="S548" s="1"/>
      <c r="T548" s="1"/>
      <c r="U548" s="1"/>
      <c r="V548" s="1"/>
      <c r="W548" s="1"/>
      <c r="X548" s="1"/>
      <c r="Y548" s="1"/>
      <c r="Z548" s="1"/>
    </row>
    <row r="549" spans="1:26">
      <c r="A549" s="1"/>
      <c r="B549" s="1"/>
      <c r="C549" s="1"/>
      <c r="D549" s="1"/>
      <c r="E549" s="1"/>
      <c r="F549" s="1"/>
      <c r="G549" s="1"/>
      <c r="H549" s="1"/>
      <c r="I549" s="1"/>
      <c r="J549" s="45"/>
      <c r="K549" s="45"/>
      <c r="L549" s="1"/>
      <c r="M549" s="1"/>
      <c r="N549" s="46"/>
      <c r="O549" s="46"/>
      <c r="P549" s="1"/>
      <c r="Q549" s="1"/>
      <c r="R549" s="1"/>
      <c r="S549" s="1"/>
      <c r="T549" s="1"/>
      <c r="U549" s="1"/>
      <c r="V549" s="1"/>
      <c r="W549" s="1"/>
      <c r="X549" s="1"/>
      <c r="Y549" s="1"/>
      <c r="Z549" s="1"/>
    </row>
    <row r="550" spans="1:26">
      <c r="A550" s="1"/>
      <c r="B550" s="1"/>
      <c r="C550" s="1"/>
      <c r="D550" s="1"/>
      <c r="E550" s="1"/>
      <c r="F550" s="1"/>
      <c r="G550" s="1"/>
      <c r="H550" s="1"/>
      <c r="I550" s="1"/>
      <c r="J550" s="45"/>
      <c r="K550" s="45"/>
      <c r="L550" s="1"/>
      <c r="M550" s="1"/>
      <c r="N550" s="46"/>
      <c r="O550" s="46"/>
      <c r="P550" s="1"/>
      <c r="Q550" s="1"/>
      <c r="R550" s="1"/>
      <c r="S550" s="1"/>
      <c r="T550" s="1"/>
      <c r="U550" s="1"/>
      <c r="V550" s="1"/>
      <c r="W550" s="1"/>
      <c r="X550" s="1"/>
      <c r="Y550" s="1"/>
      <c r="Z550" s="1"/>
    </row>
    <row r="551" spans="1:26">
      <c r="A551" s="1"/>
      <c r="B551" s="1"/>
      <c r="C551" s="1"/>
      <c r="D551" s="1"/>
      <c r="E551" s="1"/>
      <c r="F551" s="1"/>
      <c r="G551" s="1"/>
      <c r="H551" s="1"/>
      <c r="I551" s="1"/>
      <c r="J551" s="45"/>
      <c r="K551" s="45"/>
      <c r="L551" s="1"/>
      <c r="M551" s="1"/>
      <c r="N551" s="46"/>
      <c r="O551" s="46"/>
      <c r="P551" s="1"/>
      <c r="Q551" s="1"/>
      <c r="R551" s="1"/>
      <c r="S551" s="1"/>
      <c r="T551" s="1"/>
      <c r="U551" s="1"/>
      <c r="V551" s="1"/>
      <c r="W551" s="1"/>
      <c r="X551" s="1"/>
      <c r="Y551" s="1"/>
      <c r="Z551" s="1"/>
    </row>
    <row r="552" spans="1:26">
      <c r="A552" s="1"/>
      <c r="B552" s="1"/>
      <c r="C552" s="1"/>
      <c r="D552" s="1"/>
      <c r="E552" s="1"/>
      <c r="F552" s="1"/>
      <c r="G552" s="1"/>
      <c r="H552" s="1"/>
      <c r="I552" s="1"/>
      <c r="J552" s="45"/>
      <c r="K552" s="45"/>
      <c r="L552" s="1"/>
      <c r="M552" s="1"/>
      <c r="N552" s="46"/>
      <c r="O552" s="46"/>
      <c r="P552" s="1"/>
      <c r="Q552" s="1"/>
      <c r="R552" s="1"/>
      <c r="S552" s="1"/>
      <c r="T552" s="1"/>
      <c r="U552" s="1"/>
      <c r="V552" s="1"/>
      <c r="W552" s="1"/>
      <c r="X552" s="1"/>
      <c r="Y552" s="1"/>
      <c r="Z552" s="1"/>
    </row>
    <row r="553" spans="1:26">
      <c r="A553" s="1"/>
      <c r="B553" s="1"/>
      <c r="C553" s="1"/>
      <c r="D553" s="1"/>
      <c r="E553" s="1"/>
      <c r="F553" s="1"/>
      <c r="G553" s="1"/>
      <c r="H553" s="1"/>
      <c r="I553" s="1"/>
      <c r="J553" s="45"/>
      <c r="K553" s="45"/>
      <c r="L553" s="1"/>
      <c r="M553" s="1"/>
      <c r="N553" s="46"/>
      <c r="O553" s="46"/>
      <c r="P553" s="1"/>
      <c r="Q553" s="1"/>
      <c r="R553" s="1"/>
      <c r="S553" s="1"/>
      <c r="T553" s="1"/>
      <c r="U553" s="1"/>
      <c r="V553" s="1"/>
      <c r="W553" s="1"/>
      <c r="X553" s="1"/>
      <c r="Y553" s="1"/>
      <c r="Z553" s="1"/>
    </row>
    <row r="554" spans="1:26">
      <c r="A554" s="1"/>
      <c r="B554" s="1"/>
      <c r="C554" s="1"/>
      <c r="D554" s="1"/>
      <c r="E554" s="1"/>
      <c r="F554" s="1"/>
      <c r="G554" s="1"/>
      <c r="H554" s="1"/>
      <c r="I554" s="1"/>
      <c r="J554" s="45"/>
      <c r="K554" s="45"/>
      <c r="L554" s="1"/>
      <c r="M554" s="1"/>
      <c r="N554" s="46"/>
      <c r="O554" s="46"/>
      <c r="P554" s="1"/>
      <c r="Q554" s="1"/>
      <c r="R554" s="1"/>
      <c r="S554" s="1"/>
      <c r="T554" s="1"/>
      <c r="U554" s="1"/>
      <c r="V554" s="1"/>
      <c r="W554" s="1"/>
      <c r="X554" s="1"/>
      <c r="Y554" s="1"/>
      <c r="Z554" s="1"/>
    </row>
    <row r="555" spans="1:26">
      <c r="A555" s="1"/>
      <c r="B555" s="1"/>
      <c r="C555" s="1"/>
      <c r="D555" s="1"/>
      <c r="E555" s="1"/>
      <c r="F555" s="1"/>
      <c r="G555" s="1"/>
      <c r="H555" s="1"/>
      <c r="I555" s="1"/>
      <c r="J555" s="45"/>
      <c r="K555" s="45"/>
      <c r="L555" s="1"/>
      <c r="M555" s="1"/>
      <c r="N555" s="46"/>
      <c r="O555" s="46"/>
      <c r="P555" s="1"/>
      <c r="Q555" s="1"/>
      <c r="R555" s="1"/>
      <c r="S555" s="1"/>
      <c r="T555" s="1"/>
      <c r="U555" s="1"/>
      <c r="V555" s="1"/>
      <c r="W555" s="1"/>
      <c r="X555" s="1"/>
      <c r="Y555" s="1"/>
      <c r="Z555" s="1"/>
    </row>
    <row r="556" spans="1:26">
      <c r="A556" s="1"/>
      <c r="B556" s="1"/>
      <c r="C556" s="1"/>
      <c r="D556" s="1"/>
      <c r="E556" s="1"/>
      <c r="F556" s="1"/>
      <c r="G556" s="1"/>
      <c r="H556" s="1"/>
      <c r="I556" s="1"/>
      <c r="J556" s="45"/>
      <c r="K556" s="45"/>
      <c r="L556" s="1"/>
      <c r="M556" s="1"/>
      <c r="N556" s="46"/>
      <c r="O556" s="46"/>
      <c r="P556" s="1"/>
      <c r="Q556" s="1"/>
      <c r="R556" s="1"/>
      <c r="S556" s="1"/>
      <c r="T556" s="1"/>
      <c r="U556" s="1"/>
      <c r="V556" s="1"/>
      <c r="W556" s="1"/>
      <c r="X556" s="1"/>
      <c r="Y556" s="1"/>
      <c r="Z556" s="1"/>
    </row>
    <row r="557" spans="1:26">
      <c r="A557" s="1"/>
      <c r="B557" s="1"/>
      <c r="C557" s="1"/>
      <c r="D557" s="1"/>
      <c r="E557" s="1"/>
      <c r="F557" s="1"/>
      <c r="G557" s="1"/>
      <c r="H557" s="1"/>
      <c r="I557" s="1"/>
      <c r="J557" s="45"/>
      <c r="K557" s="45"/>
      <c r="L557" s="1"/>
      <c r="M557" s="1"/>
      <c r="N557" s="46"/>
      <c r="O557" s="46"/>
      <c r="P557" s="1"/>
      <c r="Q557" s="1"/>
      <c r="R557" s="1"/>
      <c r="S557" s="1"/>
      <c r="T557" s="1"/>
      <c r="U557" s="1"/>
      <c r="V557" s="1"/>
      <c r="W557" s="1"/>
      <c r="X557" s="1"/>
      <c r="Y557" s="1"/>
      <c r="Z557" s="1"/>
    </row>
    <row r="558" spans="1:26">
      <c r="A558" s="1"/>
      <c r="B558" s="1"/>
      <c r="C558" s="1"/>
      <c r="D558" s="1"/>
      <c r="E558" s="1"/>
      <c r="F558" s="1"/>
      <c r="G558" s="1"/>
      <c r="H558" s="1"/>
      <c r="I558" s="1"/>
      <c r="J558" s="45"/>
      <c r="K558" s="45"/>
      <c r="L558" s="1"/>
      <c r="M558" s="1"/>
      <c r="N558" s="46"/>
      <c r="O558" s="46"/>
      <c r="P558" s="1"/>
      <c r="Q558" s="1"/>
      <c r="R558" s="1"/>
      <c r="S558" s="1"/>
      <c r="T558" s="1"/>
      <c r="U558" s="1"/>
      <c r="V558" s="1"/>
      <c r="W558" s="1"/>
      <c r="X558" s="1"/>
      <c r="Y558" s="1"/>
      <c r="Z558" s="1"/>
    </row>
    <row r="559" spans="1:26">
      <c r="A559" s="1"/>
      <c r="B559" s="1"/>
      <c r="C559" s="1"/>
      <c r="D559" s="1"/>
      <c r="E559" s="1"/>
      <c r="F559" s="1"/>
      <c r="G559" s="1"/>
      <c r="H559" s="1"/>
      <c r="I559" s="1"/>
      <c r="J559" s="45"/>
      <c r="K559" s="45"/>
      <c r="L559" s="1"/>
      <c r="M559" s="1"/>
      <c r="N559" s="46"/>
      <c r="O559" s="46"/>
      <c r="P559" s="1"/>
      <c r="Q559" s="1"/>
      <c r="R559" s="1"/>
      <c r="S559" s="1"/>
      <c r="T559" s="1"/>
      <c r="U559" s="1"/>
      <c r="V559" s="1"/>
      <c r="W559" s="1"/>
      <c r="X559" s="1"/>
      <c r="Y559" s="1"/>
      <c r="Z559" s="1"/>
    </row>
    <row r="560" spans="1:26">
      <c r="A560" s="1"/>
      <c r="B560" s="1"/>
      <c r="C560" s="1"/>
      <c r="D560" s="1"/>
      <c r="E560" s="1"/>
      <c r="F560" s="1"/>
      <c r="G560" s="1"/>
      <c r="H560" s="1"/>
      <c r="I560" s="1"/>
      <c r="J560" s="45"/>
      <c r="K560" s="45"/>
      <c r="L560" s="1"/>
      <c r="M560" s="1"/>
      <c r="N560" s="46"/>
      <c r="O560" s="46"/>
      <c r="P560" s="1"/>
      <c r="Q560" s="1"/>
      <c r="R560" s="1"/>
      <c r="S560" s="1"/>
      <c r="T560" s="1"/>
      <c r="U560" s="1"/>
      <c r="V560" s="1"/>
      <c r="W560" s="1"/>
      <c r="X560" s="1"/>
      <c r="Y560" s="1"/>
      <c r="Z560" s="1"/>
    </row>
    <row r="561" spans="1:26">
      <c r="A561" s="1"/>
      <c r="B561" s="1"/>
      <c r="C561" s="1"/>
      <c r="D561" s="1"/>
      <c r="E561" s="1"/>
      <c r="F561" s="1"/>
      <c r="G561" s="1"/>
      <c r="H561" s="1"/>
      <c r="I561" s="1"/>
      <c r="J561" s="45"/>
      <c r="K561" s="45"/>
      <c r="L561" s="1"/>
      <c r="M561" s="1"/>
      <c r="N561" s="46"/>
      <c r="O561" s="46"/>
      <c r="P561" s="1"/>
      <c r="Q561" s="1"/>
      <c r="R561" s="1"/>
      <c r="S561" s="1"/>
      <c r="T561" s="1"/>
      <c r="U561" s="1"/>
      <c r="V561" s="1"/>
      <c r="W561" s="1"/>
      <c r="X561" s="1"/>
      <c r="Y561" s="1"/>
      <c r="Z561" s="1"/>
    </row>
    <row r="562" spans="1:26">
      <c r="A562" s="1"/>
      <c r="B562" s="1"/>
      <c r="C562" s="1"/>
      <c r="D562" s="1"/>
      <c r="E562" s="1"/>
      <c r="F562" s="1"/>
      <c r="G562" s="1"/>
      <c r="H562" s="1"/>
      <c r="I562" s="1"/>
      <c r="J562" s="45"/>
      <c r="K562" s="45"/>
      <c r="L562" s="1"/>
      <c r="M562" s="1"/>
      <c r="N562" s="46"/>
      <c r="O562" s="46"/>
      <c r="P562" s="1"/>
      <c r="Q562" s="1"/>
      <c r="R562" s="1"/>
      <c r="S562" s="1"/>
      <c r="T562" s="1"/>
      <c r="U562" s="1"/>
      <c r="V562" s="1"/>
      <c r="W562" s="1"/>
      <c r="X562" s="1"/>
      <c r="Y562" s="1"/>
      <c r="Z562" s="1"/>
    </row>
    <row r="563" spans="1:26">
      <c r="A563" s="1"/>
      <c r="B563" s="1"/>
      <c r="C563" s="1"/>
      <c r="D563" s="1"/>
      <c r="E563" s="1"/>
      <c r="F563" s="1"/>
      <c r="G563" s="1"/>
      <c r="H563" s="1"/>
      <c r="I563" s="1"/>
      <c r="J563" s="45"/>
      <c r="K563" s="45"/>
      <c r="L563" s="1"/>
      <c r="M563" s="1"/>
      <c r="N563" s="46"/>
      <c r="O563" s="46"/>
      <c r="P563" s="1"/>
      <c r="Q563" s="1"/>
      <c r="R563" s="1"/>
      <c r="S563" s="1"/>
      <c r="T563" s="1"/>
      <c r="U563" s="1"/>
      <c r="V563" s="1"/>
      <c r="W563" s="1"/>
      <c r="X563" s="1"/>
      <c r="Y563" s="1"/>
      <c r="Z563" s="1"/>
    </row>
    <row r="564" spans="1:26">
      <c r="A564" s="1"/>
      <c r="B564" s="1"/>
      <c r="C564" s="1"/>
      <c r="D564" s="1"/>
      <c r="E564" s="1"/>
      <c r="F564" s="1"/>
      <c r="G564" s="1"/>
      <c r="H564" s="1"/>
      <c r="I564" s="1"/>
      <c r="J564" s="45"/>
      <c r="K564" s="45"/>
      <c r="L564" s="1"/>
      <c r="M564" s="1"/>
      <c r="N564" s="46"/>
      <c r="O564" s="46"/>
      <c r="P564" s="1"/>
      <c r="Q564" s="1"/>
      <c r="R564" s="1"/>
      <c r="S564" s="1"/>
      <c r="T564" s="1"/>
      <c r="U564" s="1"/>
      <c r="V564" s="1"/>
      <c r="W564" s="1"/>
      <c r="X564" s="1"/>
      <c r="Y564" s="1"/>
      <c r="Z564" s="1"/>
    </row>
    <row r="565" spans="1:26">
      <c r="A565" s="1"/>
      <c r="B565" s="1"/>
      <c r="C565" s="1"/>
      <c r="D565" s="1"/>
      <c r="E565" s="1"/>
      <c r="F565" s="1"/>
      <c r="G565" s="1"/>
      <c r="H565" s="1"/>
      <c r="I565" s="1"/>
      <c r="J565" s="45"/>
      <c r="K565" s="45"/>
      <c r="L565" s="1"/>
      <c r="M565" s="1"/>
      <c r="N565" s="46"/>
      <c r="O565" s="46"/>
      <c r="P565" s="1"/>
      <c r="Q565" s="1"/>
      <c r="R565" s="1"/>
      <c r="S565" s="1"/>
      <c r="T565" s="1"/>
      <c r="U565" s="1"/>
      <c r="V565" s="1"/>
      <c r="W565" s="1"/>
      <c r="X565" s="1"/>
      <c r="Y565" s="1"/>
      <c r="Z565" s="1"/>
    </row>
    <row r="566" spans="1:26">
      <c r="A566" s="1"/>
      <c r="B566" s="1"/>
      <c r="C566" s="1"/>
      <c r="D566" s="1"/>
      <c r="E566" s="1"/>
      <c r="F566" s="1"/>
      <c r="G566" s="1"/>
      <c r="H566" s="1"/>
      <c r="I566" s="1"/>
      <c r="J566" s="45"/>
      <c r="K566" s="45"/>
      <c r="L566" s="1"/>
      <c r="M566" s="1"/>
      <c r="N566" s="46"/>
      <c r="O566" s="46"/>
      <c r="P566" s="1"/>
      <c r="Q566" s="1"/>
      <c r="R566" s="1"/>
      <c r="S566" s="1"/>
      <c r="T566" s="1"/>
      <c r="U566" s="1"/>
      <c r="V566" s="1"/>
      <c r="W566" s="1"/>
      <c r="X566" s="1"/>
      <c r="Y566" s="1"/>
      <c r="Z566" s="1"/>
    </row>
    <row r="567" spans="1:26">
      <c r="A567" s="1"/>
      <c r="B567" s="1"/>
      <c r="C567" s="1"/>
      <c r="D567" s="1"/>
      <c r="E567" s="1"/>
      <c r="F567" s="1"/>
      <c r="G567" s="1"/>
      <c r="H567" s="1"/>
      <c r="I567" s="1"/>
      <c r="J567" s="45"/>
      <c r="K567" s="45"/>
      <c r="L567" s="1"/>
      <c r="M567" s="1"/>
      <c r="N567" s="46"/>
      <c r="O567" s="46"/>
      <c r="P567" s="1"/>
      <c r="Q567" s="1"/>
      <c r="R567" s="1"/>
      <c r="S567" s="1"/>
      <c r="T567" s="1"/>
      <c r="U567" s="1"/>
      <c r="V567" s="1"/>
      <c r="W567" s="1"/>
      <c r="X567" s="1"/>
      <c r="Y567" s="1"/>
      <c r="Z567" s="1"/>
    </row>
    <row r="568" spans="1:26">
      <c r="A568" s="1"/>
      <c r="B568" s="1"/>
      <c r="C568" s="1"/>
      <c r="D568" s="1"/>
      <c r="E568" s="1"/>
      <c r="F568" s="1"/>
      <c r="G568" s="1"/>
      <c r="H568" s="1"/>
      <c r="I568" s="1"/>
      <c r="J568" s="45"/>
      <c r="K568" s="45"/>
      <c r="L568" s="1"/>
      <c r="M568" s="1"/>
      <c r="N568" s="46"/>
      <c r="O568" s="46"/>
      <c r="P568" s="1"/>
      <c r="Q568" s="1"/>
      <c r="R568" s="1"/>
      <c r="S568" s="1"/>
      <c r="T568" s="1"/>
      <c r="U568" s="1"/>
      <c r="V568" s="1"/>
      <c r="W568" s="1"/>
      <c r="X568" s="1"/>
      <c r="Y568" s="1"/>
      <c r="Z568" s="1"/>
    </row>
    <row r="569" spans="1:26">
      <c r="A569" s="1"/>
      <c r="B569" s="1"/>
      <c r="C569" s="1"/>
      <c r="D569" s="1"/>
      <c r="E569" s="1"/>
      <c r="F569" s="1"/>
      <c r="G569" s="1"/>
      <c r="H569" s="1"/>
      <c r="I569" s="1"/>
      <c r="J569" s="45"/>
      <c r="K569" s="45"/>
      <c r="L569" s="1"/>
      <c r="M569" s="1"/>
      <c r="N569" s="46"/>
      <c r="O569" s="46"/>
      <c r="P569" s="1"/>
      <c r="Q569" s="1"/>
      <c r="R569" s="1"/>
      <c r="S569" s="1"/>
      <c r="T569" s="1"/>
      <c r="U569" s="1"/>
      <c r="V569" s="1"/>
      <c r="W569" s="1"/>
      <c r="X569" s="1"/>
      <c r="Y569" s="1"/>
      <c r="Z569" s="1"/>
    </row>
    <row r="570" spans="1:26">
      <c r="A570" s="1"/>
      <c r="B570" s="1"/>
      <c r="C570" s="1"/>
      <c r="D570" s="1"/>
      <c r="E570" s="1"/>
      <c r="F570" s="1"/>
      <c r="G570" s="1"/>
      <c r="H570" s="1"/>
      <c r="I570" s="1"/>
      <c r="J570" s="45"/>
      <c r="K570" s="45"/>
      <c r="L570" s="1"/>
      <c r="M570" s="1"/>
      <c r="N570" s="46"/>
      <c r="O570" s="46"/>
      <c r="P570" s="1"/>
      <c r="Q570" s="1"/>
      <c r="R570" s="1"/>
      <c r="S570" s="1"/>
      <c r="T570" s="1"/>
      <c r="U570" s="1"/>
      <c r="V570" s="1"/>
      <c r="W570" s="1"/>
      <c r="X570" s="1"/>
      <c r="Y570" s="1"/>
      <c r="Z570" s="1"/>
    </row>
    <row r="571" spans="1:26">
      <c r="A571" s="1"/>
      <c r="B571" s="1"/>
      <c r="C571" s="1"/>
      <c r="D571" s="1"/>
      <c r="E571" s="1"/>
      <c r="F571" s="1"/>
      <c r="G571" s="1"/>
      <c r="H571" s="1"/>
      <c r="I571" s="1"/>
      <c r="J571" s="45"/>
      <c r="K571" s="45"/>
      <c r="L571" s="1"/>
      <c r="M571" s="1"/>
      <c r="N571" s="46"/>
      <c r="O571" s="46"/>
      <c r="P571" s="1"/>
      <c r="Q571" s="1"/>
      <c r="R571" s="1"/>
      <c r="S571" s="1"/>
      <c r="T571" s="1"/>
      <c r="U571" s="1"/>
      <c r="V571" s="1"/>
      <c r="W571" s="1"/>
      <c r="X571" s="1"/>
      <c r="Y571" s="1"/>
      <c r="Z571" s="1"/>
    </row>
    <row r="572" spans="1:26">
      <c r="A572" s="1"/>
      <c r="B572" s="1"/>
      <c r="C572" s="1"/>
      <c r="D572" s="1"/>
      <c r="E572" s="1"/>
      <c r="F572" s="1"/>
      <c r="G572" s="1"/>
      <c r="H572" s="1"/>
      <c r="I572" s="1"/>
      <c r="J572" s="45"/>
      <c r="K572" s="45"/>
      <c r="L572" s="1"/>
      <c r="M572" s="1"/>
      <c r="N572" s="46"/>
      <c r="O572" s="46"/>
      <c r="P572" s="1"/>
      <c r="Q572" s="1"/>
      <c r="R572" s="1"/>
      <c r="S572" s="1"/>
      <c r="T572" s="1"/>
      <c r="U572" s="1"/>
      <c r="V572" s="1"/>
      <c r="W572" s="1"/>
      <c r="X572" s="1"/>
      <c r="Y572" s="1"/>
      <c r="Z572" s="1"/>
    </row>
    <row r="573" spans="1:26">
      <c r="A573" s="1"/>
      <c r="B573" s="1"/>
      <c r="C573" s="1"/>
      <c r="D573" s="1"/>
      <c r="E573" s="1"/>
      <c r="F573" s="1"/>
      <c r="G573" s="1"/>
      <c r="H573" s="1"/>
      <c r="I573" s="1"/>
      <c r="J573" s="45"/>
      <c r="K573" s="45"/>
      <c r="L573" s="1"/>
      <c r="M573" s="1"/>
      <c r="N573" s="46"/>
      <c r="O573" s="46"/>
      <c r="P573" s="1"/>
      <c r="Q573" s="1"/>
      <c r="R573" s="1"/>
      <c r="S573" s="1"/>
      <c r="T573" s="1"/>
      <c r="U573" s="1"/>
      <c r="V573" s="1"/>
      <c r="W573" s="1"/>
      <c r="X573" s="1"/>
      <c r="Y573" s="1"/>
      <c r="Z573" s="1"/>
    </row>
    <row r="574" spans="1:26">
      <c r="A574" s="1"/>
      <c r="B574" s="1"/>
      <c r="C574" s="1"/>
      <c r="D574" s="1"/>
      <c r="E574" s="1"/>
      <c r="F574" s="1"/>
      <c r="G574" s="1"/>
      <c r="H574" s="1"/>
      <c r="I574" s="1"/>
      <c r="J574" s="45"/>
      <c r="K574" s="45"/>
      <c r="L574" s="1"/>
      <c r="M574" s="1"/>
      <c r="N574" s="46"/>
      <c r="O574" s="46"/>
      <c r="P574" s="1"/>
      <c r="Q574" s="1"/>
      <c r="R574" s="1"/>
      <c r="S574" s="1"/>
      <c r="T574" s="1"/>
      <c r="U574" s="1"/>
      <c r="V574" s="1"/>
      <c r="W574" s="1"/>
      <c r="X574" s="1"/>
      <c r="Y574" s="1"/>
      <c r="Z574" s="1"/>
    </row>
    <row r="575" spans="1:26">
      <c r="A575" s="1"/>
      <c r="B575" s="1"/>
      <c r="C575" s="1"/>
      <c r="D575" s="1"/>
      <c r="E575" s="1"/>
      <c r="F575" s="1"/>
      <c r="G575" s="1"/>
      <c r="H575" s="1"/>
      <c r="I575" s="1"/>
      <c r="J575" s="45"/>
      <c r="K575" s="45"/>
      <c r="L575" s="1"/>
      <c r="M575" s="1"/>
      <c r="N575" s="46"/>
      <c r="O575" s="46"/>
      <c r="P575" s="1"/>
      <c r="Q575" s="1"/>
      <c r="R575" s="1"/>
      <c r="S575" s="1"/>
      <c r="T575" s="1"/>
      <c r="U575" s="1"/>
      <c r="V575" s="1"/>
      <c r="W575" s="1"/>
      <c r="X575" s="1"/>
      <c r="Y575" s="1"/>
      <c r="Z575" s="1"/>
    </row>
    <row r="576" spans="1:26">
      <c r="A576" s="1"/>
      <c r="B576" s="1"/>
      <c r="C576" s="1"/>
      <c r="D576" s="1"/>
      <c r="E576" s="1"/>
      <c r="F576" s="1"/>
      <c r="G576" s="1"/>
      <c r="H576" s="1"/>
      <c r="I576" s="1"/>
      <c r="J576" s="45"/>
      <c r="K576" s="45"/>
      <c r="L576" s="1"/>
      <c r="M576" s="1"/>
      <c r="N576" s="46"/>
      <c r="O576" s="46"/>
      <c r="P576" s="1"/>
      <c r="Q576" s="1"/>
      <c r="R576" s="1"/>
      <c r="S576" s="1"/>
      <c r="T576" s="1"/>
      <c r="U576" s="1"/>
      <c r="V576" s="1"/>
      <c r="W576" s="1"/>
      <c r="X576" s="1"/>
      <c r="Y576" s="1"/>
      <c r="Z576" s="1"/>
    </row>
    <row r="577" spans="1:26">
      <c r="A577" s="1"/>
      <c r="B577" s="1"/>
      <c r="C577" s="1"/>
      <c r="D577" s="1"/>
      <c r="E577" s="1"/>
      <c r="F577" s="1"/>
      <c r="G577" s="1"/>
      <c r="H577" s="1"/>
      <c r="I577" s="1"/>
      <c r="J577" s="45"/>
      <c r="K577" s="45"/>
      <c r="L577" s="1"/>
      <c r="M577" s="1"/>
      <c r="N577" s="46"/>
      <c r="O577" s="46"/>
      <c r="P577" s="1"/>
      <c r="Q577" s="1"/>
      <c r="R577" s="1"/>
      <c r="S577" s="1"/>
      <c r="T577" s="1"/>
      <c r="U577" s="1"/>
      <c r="V577" s="1"/>
      <c r="W577" s="1"/>
      <c r="X577" s="1"/>
      <c r="Y577" s="1"/>
      <c r="Z577" s="1"/>
    </row>
    <row r="578" spans="1:26">
      <c r="A578" s="1"/>
      <c r="B578" s="1"/>
      <c r="C578" s="1"/>
      <c r="D578" s="1"/>
      <c r="E578" s="1"/>
      <c r="F578" s="1"/>
      <c r="G578" s="1"/>
      <c r="H578" s="1"/>
      <c r="I578" s="1"/>
      <c r="J578" s="45"/>
      <c r="K578" s="45"/>
      <c r="L578" s="1"/>
      <c r="M578" s="1"/>
      <c r="N578" s="46"/>
      <c r="O578" s="46"/>
      <c r="P578" s="1"/>
      <c r="Q578" s="1"/>
      <c r="R578" s="1"/>
      <c r="S578" s="1"/>
      <c r="T578" s="1"/>
      <c r="U578" s="1"/>
      <c r="V578" s="1"/>
      <c r="W578" s="1"/>
      <c r="X578" s="1"/>
      <c r="Y578" s="1"/>
      <c r="Z578" s="1"/>
    </row>
    <row r="579" spans="1:26">
      <c r="A579" s="1"/>
      <c r="B579" s="1"/>
      <c r="C579" s="1"/>
      <c r="D579" s="1"/>
      <c r="E579" s="1"/>
      <c r="F579" s="1"/>
      <c r="G579" s="1"/>
      <c r="H579" s="1"/>
      <c r="I579" s="1"/>
      <c r="J579" s="45"/>
      <c r="K579" s="45"/>
      <c r="L579" s="1"/>
      <c r="M579" s="1"/>
      <c r="N579" s="46"/>
      <c r="O579" s="46"/>
      <c r="P579" s="1"/>
      <c r="Q579" s="1"/>
      <c r="R579" s="1"/>
      <c r="S579" s="1"/>
      <c r="T579" s="1"/>
      <c r="U579" s="1"/>
      <c r="V579" s="1"/>
      <c r="W579" s="1"/>
      <c r="X579" s="1"/>
      <c r="Y579" s="1"/>
      <c r="Z579" s="1"/>
    </row>
    <row r="580" spans="1:26">
      <c r="A580" s="1"/>
      <c r="B580" s="1"/>
      <c r="C580" s="1"/>
      <c r="D580" s="1"/>
      <c r="E580" s="1"/>
      <c r="F580" s="1"/>
      <c r="G580" s="1"/>
      <c r="H580" s="1"/>
      <c r="I580" s="1"/>
      <c r="J580" s="45"/>
      <c r="K580" s="45"/>
      <c r="L580" s="1"/>
      <c r="M580" s="1"/>
      <c r="N580" s="46"/>
      <c r="O580" s="46"/>
      <c r="P580" s="1"/>
      <c r="Q580" s="1"/>
      <c r="R580" s="1"/>
      <c r="S580" s="1"/>
      <c r="T580" s="1"/>
      <c r="U580" s="1"/>
      <c r="V580" s="1"/>
      <c r="W580" s="1"/>
      <c r="X580" s="1"/>
      <c r="Y580" s="1"/>
      <c r="Z580" s="1"/>
    </row>
    <row r="581" spans="1:26">
      <c r="A581" s="1"/>
      <c r="B581" s="1"/>
      <c r="C581" s="1"/>
      <c r="D581" s="1"/>
      <c r="E581" s="1"/>
      <c r="F581" s="1"/>
      <c r="G581" s="1"/>
      <c r="H581" s="1"/>
      <c r="I581" s="1"/>
      <c r="J581" s="45"/>
      <c r="K581" s="45"/>
      <c r="L581" s="1"/>
      <c r="M581" s="1"/>
      <c r="N581" s="46"/>
      <c r="O581" s="46"/>
      <c r="P581" s="1"/>
      <c r="Q581" s="1"/>
      <c r="R581" s="1"/>
      <c r="S581" s="1"/>
      <c r="T581" s="1"/>
      <c r="U581" s="1"/>
      <c r="V581" s="1"/>
      <c r="W581" s="1"/>
      <c r="X581" s="1"/>
      <c r="Y581" s="1"/>
      <c r="Z581" s="1"/>
    </row>
    <row r="582" spans="1:26">
      <c r="A582" s="1"/>
      <c r="B582" s="1"/>
      <c r="C582" s="1"/>
      <c r="D582" s="1"/>
      <c r="E582" s="1"/>
      <c r="F582" s="1"/>
      <c r="G582" s="1"/>
      <c r="H582" s="1"/>
      <c r="I582" s="1"/>
      <c r="J582" s="45"/>
      <c r="K582" s="45"/>
      <c r="L582" s="1"/>
      <c r="M582" s="1"/>
      <c r="N582" s="46"/>
      <c r="O582" s="46"/>
      <c r="P582" s="1"/>
      <c r="Q582" s="1"/>
      <c r="R582" s="1"/>
      <c r="S582" s="1"/>
      <c r="T582" s="1"/>
      <c r="U582" s="1"/>
      <c r="V582" s="1"/>
      <c r="W582" s="1"/>
      <c r="X582" s="1"/>
      <c r="Y582" s="1"/>
      <c r="Z582" s="1"/>
    </row>
    <row r="583" spans="1:26">
      <c r="A583" s="1"/>
      <c r="B583" s="1"/>
      <c r="C583" s="1"/>
      <c r="D583" s="1"/>
      <c r="E583" s="1"/>
      <c r="F583" s="1"/>
      <c r="G583" s="1"/>
      <c r="H583" s="1"/>
      <c r="I583" s="1"/>
      <c r="J583" s="45"/>
      <c r="K583" s="45"/>
      <c r="L583" s="1"/>
      <c r="M583" s="1"/>
      <c r="N583" s="46"/>
      <c r="O583" s="46"/>
      <c r="P583" s="1"/>
      <c r="Q583" s="1"/>
      <c r="R583" s="1"/>
      <c r="S583" s="1"/>
      <c r="T583" s="1"/>
      <c r="U583" s="1"/>
      <c r="V583" s="1"/>
      <c r="W583" s="1"/>
      <c r="X583" s="1"/>
      <c r="Y583" s="1"/>
      <c r="Z583" s="1"/>
    </row>
    <row r="584" spans="1:26">
      <c r="A584" s="1"/>
      <c r="B584" s="1"/>
      <c r="C584" s="1"/>
      <c r="D584" s="1"/>
      <c r="E584" s="1"/>
      <c r="F584" s="1"/>
      <c r="G584" s="1"/>
      <c r="H584" s="1"/>
      <c r="I584" s="1"/>
      <c r="J584" s="45"/>
      <c r="K584" s="45"/>
      <c r="L584" s="1"/>
      <c r="M584" s="1"/>
      <c r="N584" s="46"/>
      <c r="O584" s="46"/>
      <c r="P584" s="1"/>
      <c r="Q584" s="1"/>
      <c r="R584" s="1"/>
      <c r="S584" s="1"/>
      <c r="T584" s="1"/>
      <c r="U584" s="1"/>
      <c r="V584" s="1"/>
      <c r="W584" s="1"/>
      <c r="X584" s="1"/>
      <c r="Y584" s="1"/>
      <c r="Z584" s="1"/>
    </row>
    <row r="585" spans="1:26">
      <c r="A585" s="1"/>
      <c r="B585" s="1"/>
      <c r="C585" s="1"/>
      <c r="D585" s="1"/>
      <c r="E585" s="1"/>
      <c r="F585" s="1"/>
      <c r="G585" s="1"/>
      <c r="H585" s="1"/>
      <c r="I585" s="1"/>
      <c r="J585" s="45"/>
      <c r="K585" s="45"/>
      <c r="L585" s="1"/>
      <c r="M585" s="1"/>
      <c r="N585" s="46"/>
      <c r="O585" s="46"/>
      <c r="P585" s="1"/>
      <c r="Q585" s="1"/>
      <c r="R585" s="1"/>
      <c r="S585" s="1"/>
      <c r="T585" s="1"/>
      <c r="U585" s="1"/>
      <c r="V585" s="1"/>
      <c r="W585" s="1"/>
      <c r="X585" s="1"/>
      <c r="Y585" s="1"/>
      <c r="Z585" s="1"/>
    </row>
    <row r="586" spans="1:26">
      <c r="A586" s="1"/>
      <c r="B586" s="1"/>
      <c r="C586" s="1"/>
      <c r="D586" s="1"/>
      <c r="E586" s="1"/>
      <c r="F586" s="1"/>
      <c r="G586" s="1"/>
      <c r="H586" s="1"/>
      <c r="I586" s="1"/>
      <c r="J586" s="45"/>
      <c r="K586" s="45"/>
      <c r="L586" s="1"/>
      <c r="M586" s="1"/>
      <c r="N586" s="46"/>
      <c r="O586" s="46"/>
      <c r="P586" s="1"/>
      <c r="Q586" s="1"/>
      <c r="R586" s="1"/>
      <c r="S586" s="1"/>
      <c r="T586" s="1"/>
      <c r="U586" s="1"/>
      <c r="V586" s="1"/>
      <c r="W586" s="1"/>
      <c r="X586" s="1"/>
      <c r="Y586" s="1"/>
      <c r="Z586" s="1"/>
    </row>
    <row r="587" spans="1:26">
      <c r="A587" s="1"/>
      <c r="B587" s="1"/>
      <c r="C587" s="1"/>
      <c r="D587" s="1"/>
      <c r="E587" s="1"/>
      <c r="F587" s="1"/>
      <c r="G587" s="1"/>
      <c r="H587" s="1"/>
      <c r="I587" s="1"/>
      <c r="J587" s="45"/>
      <c r="K587" s="45"/>
      <c r="L587" s="1"/>
      <c r="M587" s="1"/>
      <c r="N587" s="46"/>
      <c r="O587" s="46"/>
      <c r="P587" s="1"/>
      <c r="Q587" s="1"/>
      <c r="R587" s="1"/>
      <c r="S587" s="1"/>
      <c r="T587" s="1"/>
      <c r="U587" s="1"/>
      <c r="V587" s="1"/>
      <c r="W587" s="1"/>
      <c r="X587" s="1"/>
      <c r="Y587" s="1"/>
      <c r="Z587" s="1"/>
    </row>
    <row r="588" spans="1:26">
      <c r="A588" s="1"/>
      <c r="B588" s="1"/>
      <c r="C588" s="1"/>
      <c r="D588" s="1"/>
      <c r="E588" s="1"/>
      <c r="F588" s="1"/>
      <c r="G588" s="1"/>
      <c r="H588" s="1"/>
      <c r="I588" s="1"/>
      <c r="J588" s="45"/>
      <c r="K588" s="45"/>
      <c r="L588" s="1"/>
      <c r="M588" s="1"/>
      <c r="N588" s="46"/>
      <c r="O588" s="46"/>
      <c r="P588" s="1"/>
      <c r="Q588" s="1"/>
      <c r="R588" s="1"/>
      <c r="S588" s="1"/>
      <c r="T588" s="1"/>
      <c r="U588" s="1"/>
      <c r="V588" s="1"/>
      <c r="W588" s="1"/>
      <c r="X588" s="1"/>
      <c r="Y588" s="1"/>
      <c r="Z588" s="1"/>
    </row>
    <row r="589" spans="1:26">
      <c r="A589" s="1"/>
      <c r="B589" s="1"/>
      <c r="C589" s="1"/>
      <c r="D589" s="1"/>
      <c r="E589" s="1"/>
      <c r="F589" s="1"/>
      <c r="G589" s="1"/>
      <c r="H589" s="1"/>
      <c r="I589" s="1"/>
      <c r="J589" s="45"/>
      <c r="K589" s="45"/>
      <c r="L589" s="1"/>
      <c r="M589" s="1"/>
      <c r="N589" s="46"/>
      <c r="O589" s="46"/>
      <c r="P589" s="1"/>
      <c r="Q589" s="1"/>
      <c r="R589" s="1"/>
      <c r="S589" s="1"/>
      <c r="T589" s="1"/>
      <c r="U589" s="1"/>
      <c r="V589" s="1"/>
      <c r="W589" s="1"/>
      <c r="X589" s="1"/>
      <c r="Y589" s="1"/>
      <c r="Z589" s="1"/>
    </row>
    <row r="590" spans="1:26">
      <c r="A590" s="1"/>
      <c r="B590" s="1"/>
      <c r="C590" s="1"/>
      <c r="D590" s="1"/>
      <c r="E590" s="1"/>
      <c r="F590" s="1"/>
      <c r="G590" s="1"/>
      <c r="H590" s="1"/>
      <c r="I590" s="1"/>
      <c r="J590" s="45"/>
      <c r="K590" s="45"/>
      <c r="L590" s="1"/>
      <c r="M590" s="1"/>
      <c r="N590" s="46"/>
      <c r="O590" s="46"/>
      <c r="P590" s="1"/>
      <c r="Q590" s="1"/>
      <c r="R590" s="1"/>
      <c r="S590" s="1"/>
      <c r="T590" s="1"/>
      <c r="U590" s="1"/>
      <c r="V590" s="1"/>
      <c r="W590" s="1"/>
      <c r="X590" s="1"/>
      <c r="Y590" s="1"/>
      <c r="Z590" s="1"/>
    </row>
    <row r="591" spans="1:26">
      <c r="A591" s="1"/>
      <c r="B591" s="1"/>
      <c r="C591" s="1"/>
      <c r="D591" s="1"/>
      <c r="E591" s="1"/>
      <c r="F591" s="1"/>
      <c r="G591" s="1"/>
      <c r="H591" s="1"/>
      <c r="I591" s="1"/>
      <c r="J591" s="45"/>
      <c r="K591" s="45"/>
      <c r="L591" s="1"/>
      <c r="M591" s="1"/>
      <c r="N591" s="46"/>
      <c r="O591" s="46"/>
      <c r="P591" s="1"/>
      <c r="Q591" s="1"/>
      <c r="R591" s="1"/>
      <c r="S591" s="1"/>
      <c r="T591" s="1"/>
      <c r="U591" s="1"/>
      <c r="V591" s="1"/>
      <c r="W591" s="1"/>
      <c r="X591" s="1"/>
      <c r="Y591" s="1"/>
      <c r="Z591" s="1"/>
    </row>
    <row r="592" spans="1:26">
      <c r="A592" s="1"/>
      <c r="B592" s="1"/>
      <c r="C592" s="1"/>
      <c r="D592" s="1"/>
      <c r="E592" s="1"/>
      <c r="F592" s="1"/>
      <c r="G592" s="1"/>
      <c r="H592" s="1"/>
      <c r="I592" s="1"/>
      <c r="J592" s="45"/>
      <c r="K592" s="45"/>
      <c r="L592" s="1"/>
      <c r="M592" s="1"/>
      <c r="N592" s="46"/>
      <c r="O592" s="46"/>
      <c r="P592" s="1"/>
      <c r="Q592" s="1"/>
      <c r="R592" s="1"/>
      <c r="S592" s="1"/>
      <c r="T592" s="1"/>
      <c r="U592" s="1"/>
      <c r="V592" s="1"/>
      <c r="W592" s="1"/>
      <c r="X592" s="1"/>
      <c r="Y592" s="1"/>
      <c r="Z592" s="1"/>
    </row>
    <row r="593" spans="1:26">
      <c r="A593" s="1"/>
      <c r="B593" s="1"/>
      <c r="C593" s="1"/>
      <c r="D593" s="1"/>
      <c r="E593" s="1"/>
      <c r="F593" s="1"/>
      <c r="G593" s="1"/>
      <c r="H593" s="1"/>
      <c r="I593" s="1"/>
      <c r="J593" s="45"/>
      <c r="K593" s="45"/>
      <c r="L593" s="1"/>
      <c r="M593" s="1"/>
      <c r="N593" s="46"/>
      <c r="O593" s="46"/>
      <c r="P593" s="1"/>
      <c r="Q593" s="1"/>
      <c r="R593" s="1"/>
      <c r="S593" s="1"/>
      <c r="T593" s="1"/>
      <c r="U593" s="1"/>
      <c r="V593" s="1"/>
      <c r="W593" s="1"/>
      <c r="X593" s="1"/>
      <c r="Y593" s="1"/>
      <c r="Z593" s="1"/>
    </row>
    <row r="594" spans="1:26">
      <c r="A594" s="1"/>
      <c r="B594" s="1"/>
      <c r="C594" s="1"/>
      <c r="D594" s="1"/>
      <c r="E594" s="1"/>
      <c r="F594" s="1"/>
      <c r="G594" s="1"/>
      <c r="H594" s="1"/>
      <c r="I594" s="1"/>
      <c r="J594" s="45"/>
      <c r="K594" s="45"/>
      <c r="L594" s="1"/>
      <c r="M594" s="1"/>
      <c r="N594" s="46"/>
      <c r="O594" s="46"/>
      <c r="P594" s="1"/>
      <c r="Q594" s="1"/>
      <c r="R594" s="1"/>
      <c r="S594" s="1"/>
      <c r="T594" s="1"/>
      <c r="U594" s="1"/>
      <c r="V594" s="1"/>
      <c r="W594" s="1"/>
      <c r="X594" s="1"/>
      <c r="Y594" s="1"/>
      <c r="Z594" s="1"/>
    </row>
    <row r="595" spans="1:26">
      <c r="A595" s="1"/>
      <c r="B595" s="1"/>
      <c r="C595" s="1"/>
      <c r="D595" s="1"/>
      <c r="E595" s="1"/>
      <c r="F595" s="1"/>
      <c r="G595" s="1"/>
      <c r="H595" s="1"/>
      <c r="I595" s="1"/>
      <c r="J595" s="45"/>
      <c r="K595" s="45"/>
      <c r="L595" s="1"/>
      <c r="M595" s="1"/>
      <c r="N595" s="46"/>
      <c r="O595" s="46"/>
      <c r="P595" s="1"/>
      <c r="Q595" s="1"/>
      <c r="R595" s="1"/>
      <c r="S595" s="1"/>
      <c r="T595" s="1"/>
      <c r="U595" s="1"/>
      <c r="V595" s="1"/>
      <c r="W595" s="1"/>
      <c r="X595" s="1"/>
      <c r="Y595" s="1"/>
      <c r="Z595" s="1"/>
    </row>
    <row r="596" spans="1:26">
      <c r="A596" s="1"/>
      <c r="B596" s="1"/>
      <c r="C596" s="1"/>
      <c r="D596" s="1"/>
      <c r="E596" s="1"/>
      <c r="F596" s="1"/>
      <c r="G596" s="1"/>
      <c r="H596" s="1"/>
      <c r="I596" s="1"/>
      <c r="J596" s="45"/>
      <c r="K596" s="45"/>
      <c r="L596" s="1"/>
      <c r="M596" s="1"/>
      <c r="N596" s="46"/>
      <c r="O596" s="46"/>
      <c r="P596" s="1"/>
      <c r="Q596" s="1"/>
      <c r="R596" s="1"/>
      <c r="S596" s="1"/>
      <c r="T596" s="1"/>
      <c r="U596" s="1"/>
      <c r="V596" s="1"/>
      <c r="W596" s="1"/>
      <c r="X596" s="1"/>
      <c r="Y596" s="1"/>
      <c r="Z596" s="1"/>
    </row>
    <row r="597" spans="1:26">
      <c r="A597" s="1"/>
      <c r="B597" s="1"/>
      <c r="C597" s="1"/>
      <c r="D597" s="1"/>
      <c r="E597" s="1"/>
      <c r="F597" s="1"/>
      <c r="G597" s="1"/>
      <c r="H597" s="1"/>
      <c r="I597" s="1"/>
      <c r="J597" s="45"/>
      <c r="K597" s="45"/>
      <c r="L597" s="1"/>
      <c r="M597" s="1"/>
      <c r="N597" s="46"/>
      <c r="O597" s="46"/>
      <c r="P597" s="1"/>
      <c r="Q597" s="1"/>
      <c r="R597" s="1"/>
      <c r="S597" s="1"/>
      <c r="T597" s="1"/>
      <c r="U597" s="1"/>
      <c r="V597" s="1"/>
      <c r="W597" s="1"/>
      <c r="X597" s="1"/>
      <c r="Y597" s="1"/>
      <c r="Z597" s="1"/>
    </row>
    <row r="598" spans="1:26">
      <c r="A598" s="1"/>
      <c r="B598" s="1"/>
      <c r="C598" s="1"/>
      <c r="D598" s="1"/>
      <c r="E598" s="1"/>
      <c r="F598" s="1"/>
      <c r="G598" s="1"/>
      <c r="H598" s="1"/>
      <c r="I598" s="1"/>
      <c r="J598" s="45"/>
      <c r="K598" s="45"/>
      <c r="L598" s="1"/>
      <c r="M598" s="1"/>
      <c r="N598" s="46"/>
      <c r="O598" s="46"/>
      <c r="P598" s="1"/>
      <c r="Q598" s="1"/>
      <c r="R598" s="1"/>
      <c r="S598" s="1"/>
      <c r="T598" s="1"/>
      <c r="U598" s="1"/>
      <c r="V598" s="1"/>
      <c r="W598" s="1"/>
      <c r="X598" s="1"/>
      <c r="Y598" s="1"/>
      <c r="Z598" s="1"/>
    </row>
    <row r="599" spans="1:26">
      <c r="A599" s="1"/>
      <c r="B599" s="1"/>
      <c r="C599" s="1"/>
      <c r="D599" s="1"/>
      <c r="E599" s="1"/>
      <c r="F599" s="1"/>
      <c r="G599" s="1"/>
      <c r="H599" s="1"/>
      <c r="I599" s="1"/>
      <c r="J599" s="45"/>
      <c r="K599" s="45"/>
      <c r="L599" s="1"/>
      <c r="M599" s="1"/>
      <c r="N599" s="46"/>
      <c r="O599" s="46"/>
      <c r="P599" s="1"/>
      <c r="Q599" s="1"/>
      <c r="R599" s="1"/>
      <c r="S599" s="1"/>
      <c r="T599" s="1"/>
      <c r="U599" s="1"/>
      <c r="V599" s="1"/>
      <c r="W599" s="1"/>
      <c r="X599" s="1"/>
      <c r="Y599" s="1"/>
      <c r="Z599" s="1"/>
    </row>
    <row r="600" spans="1:26">
      <c r="A600" s="1"/>
      <c r="B600" s="1"/>
      <c r="C600" s="1"/>
      <c r="D600" s="1"/>
      <c r="E600" s="1"/>
      <c r="F600" s="1"/>
      <c r="G600" s="1"/>
      <c r="H600" s="1"/>
      <c r="I600" s="1"/>
      <c r="J600" s="45"/>
      <c r="K600" s="45"/>
      <c r="L600" s="1"/>
      <c r="M600" s="1"/>
      <c r="N600" s="46"/>
      <c r="O600" s="46"/>
      <c r="P600" s="1"/>
      <c r="Q600" s="1"/>
      <c r="R600" s="1"/>
      <c r="S600" s="1"/>
      <c r="T600" s="1"/>
      <c r="U600" s="1"/>
      <c r="V600" s="1"/>
      <c r="W600" s="1"/>
      <c r="X600" s="1"/>
      <c r="Y600" s="1"/>
      <c r="Z600" s="1"/>
    </row>
    <row r="601" spans="1:26">
      <c r="A601" s="1"/>
      <c r="B601" s="1"/>
      <c r="C601" s="1"/>
      <c r="D601" s="1"/>
      <c r="E601" s="1"/>
      <c r="F601" s="1"/>
      <c r="G601" s="1"/>
      <c r="H601" s="1"/>
      <c r="I601" s="1"/>
      <c r="J601" s="45"/>
      <c r="K601" s="45"/>
      <c r="L601" s="1"/>
      <c r="M601" s="1"/>
      <c r="N601" s="46"/>
      <c r="O601" s="46"/>
      <c r="P601" s="1"/>
      <c r="Q601" s="1"/>
      <c r="R601" s="1"/>
      <c r="S601" s="1"/>
      <c r="T601" s="1"/>
      <c r="U601" s="1"/>
      <c r="V601" s="1"/>
      <c r="W601" s="1"/>
      <c r="X601" s="1"/>
      <c r="Y601" s="1"/>
      <c r="Z601" s="1"/>
    </row>
    <row r="602" spans="1:26">
      <c r="A602" s="1"/>
      <c r="B602" s="1"/>
      <c r="C602" s="1"/>
      <c r="D602" s="1"/>
      <c r="E602" s="1"/>
      <c r="F602" s="1"/>
      <c r="G602" s="1"/>
      <c r="H602" s="1"/>
      <c r="I602" s="1"/>
      <c r="J602" s="45"/>
      <c r="K602" s="45"/>
      <c r="L602" s="1"/>
      <c r="M602" s="1"/>
      <c r="N602" s="46"/>
      <c r="O602" s="46"/>
      <c r="P602" s="1"/>
      <c r="Q602" s="1"/>
      <c r="R602" s="1"/>
      <c r="S602" s="1"/>
      <c r="T602" s="1"/>
      <c r="U602" s="1"/>
      <c r="V602" s="1"/>
      <c r="W602" s="1"/>
      <c r="X602" s="1"/>
      <c r="Y602" s="1"/>
      <c r="Z602" s="1"/>
    </row>
    <row r="603" spans="1:26">
      <c r="A603" s="1"/>
      <c r="B603" s="1"/>
      <c r="C603" s="1"/>
      <c r="D603" s="1"/>
      <c r="E603" s="1"/>
      <c r="F603" s="1"/>
      <c r="G603" s="1"/>
      <c r="H603" s="1"/>
      <c r="I603" s="1"/>
      <c r="J603" s="45"/>
      <c r="K603" s="45"/>
      <c r="L603" s="1"/>
      <c r="M603" s="1"/>
      <c r="N603" s="46"/>
      <c r="O603" s="46"/>
      <c r="P603" s="1"/>
      <c r="Q603" s="1"/>
      <c r="R603" s="1"/>
      <c r="S603" s="1"/>
      <c r="T603" s="1"/>
      <c r="U603" s="1"/>
      <c r="V603" s="1"/>
      <c r="W603" s="1"/>
      <c r="X603" s="1"/>
      <c r="Y603" s="1"/>
      <c r="Z603" s="1"/>
    </row>
    <row r="604" spans="1:26">
      <c r="A604" s="1"/>
      <c r="B604" s="1"/>
      <c r="C604" s="1"/>
      <c r="D604" s="1"/>
      <c r="E604" s="1"/>
      <c r="F604" s="1"/>
      <c r="G604" s="1"/>
      <c r="H604" s="1"/>
      <c r="I604" s="1"/>
      <c r="J604" s="45"/>
      <c r="K604" s="45"/>
      <c r="L604" s="1"/>
      <c r="M604" s="1"/>
      <c r="N604" s="46"/>
      <c r="O604" s="46"/>
      <c r="P604" s="1"/>
      <c r="Q604" s="1"/>
      <c r="R604" s="1"/>
      <c r="S604" s="1"/>
      <c r="T604" s="1"/>
      <c r="U604" s="1"/>
      <c r="V604" s="1"/>
      <c r="W604" s="1"/>
      <c r="X604" s="1"/>
      <c r="Y604" s="1"/>
      <c r="Z604" s="1"/>
    </row>
    <row r="605" spans="1:26">
      <c r="A605" s="1"/>
      <c r="B605" s="1"/>
      <c r="C605" s="1"/>
      <c r="D605" s="1"/>
      <c r="E605" s="1"/>
      <c r="F605" s="1"/>
      <c r="G605" s="1"/>
      <c r="H605" s="1"/>
      <c r="I605" s="1"/>
      <c r="J605" s="45"/>
      <c r="K605" s="45"/>
      <c r="L605" s="1"/>
      <c r="M605" s="1"/>
      <c r="N605" s="46"/>
      <c r="O605" s="46"/>
      <c r="P605" s="1"/>
      <c r="Q605" s="1"/>
      <c r="R605" s="1"/>
      <c r="S605" s="1"/>
      <c r="T605" s="1"/>
      <c r="U605" s="1"/>
      <c r="V605" s="1"/>
      <c r="W605" s="1"/>
      <c r="X605" s="1"/>
      <c r="Y605" s="1"/>
      <c r="Z605" s="1"/>
    </row>
    <row r="606" spans="1:26">
      <c r="A606" s="1"/>
      <c r="B606" s="1"/>
      <c r="C606" s="1"/>
      <c r="D606" s="1"/>
      <c r="E606" s="1"/>
      <c r="F606" s="1"/>
      <c r="G606" s="1"/>
      <c r="H606" s="1"/>
      <c r="I606" s="1"/>
      <c r="J606" s="45"/>
      <c r="K606" s="45"/>
      <c r="L606" s="1"/>
      <c r="M606" s="1"/>
      <c r="N606" s="46"/>
      <c r="O606" s="46"/>
      <c r="P606" s="1"/>
      <c r="Q606" s="1"/>
      <c r="R606" s="1"/>
      <c r="S606" s="1"/>
      <c r="T606" s="1"/>
      <c r="U606" s="1"/>
      <c r="V606" s="1"/>
      <c r="W606" s="1"/>
      <c r="X606" s="1"/>
      <c r="Y606" s="1"/>
      <c r="Z606" s="1"/>
    </row>
    <row r="607" spans="1:26">
      <c r="A607" s="1"/>
      <c r="B607" s="1"/>
      <c r="C607" s="1"/>
      <c r="D607" s="1"/>
      <c r="E607" s="1"/>
      <c r="F607" s="1"/>
      <c r="G607" s="1"/>
      <c r="H607" s="1"/>
      <c r="I607" s="1"/>
      <c r="J607" s="45"/>
      <c r="K607" s="45"/>
      <c r="L607" s="1"/>
      <c r="M607" s="1"/>
      <c r="N607" s="46"/>
      <c r="O607" s="46"/>
      <c r="P607" s="1"/>
      <c r="Q607" s="1"/>
      <c r="R607" s="1"/>
      <c r="S607" s="1"/>
      <c r="T607" s="1"/>
      <c r="U607" s="1"/>
      <c r="V607" s="1"/>
      <c r="W607" s="1"/>
      <c r="X607" s="1"/>
      <c r="Y607" s="1"/>
      <c r="Z607" s="1"/>
    </row>
    <row r="608" spans="1:26">
      <c r="A608" s="1"/>
      <c r="B608" s="1"/>
      <c r="C608" s="1"/>
      <c r="D608" s="1"/>
      <c r="E608" s="1"/>
      <c r="F608" s="1"/>
      <c r="G608" s="1"/>
      <c r="H608" s="1"/>
      <c r="I608" s="1"/>
      <c r="J608" s="45"/>
      <c r="K608" s="45"/>
      <c r="L608" s="1"/>
      <c r="M608" s="1"/>
      <c r="N608" s="46"/>
      <c r="O608" s="46"/>
      <c r="P608" s="1"/>
      <c r="Q608" s="1"/>
      <c r="R608" s="1"/>
      <c r="S608" s="1"/>
      <c r="T608" s="1"/>
      <c r="U608" s="1"/>
      <c r="V608" s="1"/>
      <c r="W608" s="1"/>
      <c r="X608" s="1"/>
      <c r="Y608" s="1"/>
      <c r="Z608" s="1"/>
    </row>
    <row r="609" spans="1:26">
      <c r="A609" s="1"/>
      <c r="B609" s="1"/>
      <c r="C609" s="1"/>
      <c r="D609" s="1"/>
      <c r="E609" s="1"/>
      <c r="F609" s="1"/>
      <c r="G609" s="1"/>
      <c r="H609" s="1"/>
      <c r="I609" s="1"/>
      <c r="J609" s="45"/>
      <c r="K609" s="45"/>
      <c r="L609" s="1"/>
      <c r="M609" s="1"/>
      <c r="N609" s="46"/>
      <c r="O609" s="46"/>
      <c r="P609" s="1"/>
      <c r="Q609" s="1"/>
      <c r="R609" s="1"/>
      <c r="S609" s="1"/>
      <c r="T609" s="1"/>
      <c r="U609" s="1"/>
      <c r="V609" s="1"/>
      <c r="W609" s="1"/>
      <c r="X609" s="1"/>
      <c r="Y609" s="1"/>
      <c r="Z609" s="1"/>
    </row>
    <row r="610" spans="1:26">
      <c r="A610" s="1"/>
      <c r="B610" s="1"/>
      <c r="C610" s="1"/>
      <c r="D610" s="1"/>
      <c r="E610" s="1"/>
      <c r="F610" s="1"/>
      <c r="G610" s="1"/>
      <c r="H610" s="1"/>
      <c r="I610" s="1"/>
      <c r="J610" s="45"/>
      <c r="K610" s="45"/>
      <c r="L610" s="1"/>
      <c r="M610" s="1"/>
      <c r="N610" s="46"/>
      <c r="O610" s="46"/>
      <c r="P610" s="1"/>
      <c r="Q610" s="1"/>
      <c r="R610" s="1"/>
      <c r="S610" s="1"/>
      <c r="T610" s="1"/>
      <c r="U610" s="1"/>
      <c r="V610" s="1"/>
      <c r="W610" s="1"/>
      <c r="X610" s="1"/>
      <c r="Y610" s="1"/>
      <c r="Z610" s="1"/>
    </row>
    <row r="611" spans="1:26">
      <c r="A611" s="1"/>
      <c r="B611" s="1"/>
      <c r="C611" s="1"/>
      <c r="D611" s="1"/>
      <c r="E611" s="1"/>
      <c r="F611" s="1"/>
      <c r="G611" s="1"/>
      <c r="H611" s="1"/>
      <c r="I611" s="1"/>
      <c r="J611" s="45"/>
      <c r="K611" s="45"/>
      <c r="L611" s="1"/>
      <c r="M611" s="1"/>
      <c r="N611" s="46"/>
      <c r="O611" s="46"/>
      <c r="P611" s="1"/>
      <c r="Q611" s="1"/>
      <c r="R611" s="1"/>
      <c r="S611" s="1"/>
      <c r="T611" s="1"/>
      <c r="U611" s="1"/>
      <c r="V611" s="1"/>
      <c r="W611" s="1"/>
      <c r="X611" s="1"/>
      <c r="Y611" s="1"/>
      <c r="Z611" s="1"/>
    </row>
    <row r="612" spans="1:26">
      <c r="A612" s="1"/>
      <c r="B612" s="1"/>
      <c r="C612" s="1"/>
      <c r="D612" s="1"/>
      <c r="E612" s="1"/>
      <c r="F612" s="1"/>
      <c r="G612" s="1"/>
      <c r="H612" s="1"/>
      <c r="I612" s="1"/>
      <c r="J612" s="45"/>
      <c r="K612" s="45"/>
      <c r="L612" s="1"/>
      <c r="M612" s="1"/>
      <c r="N612" s="46"/>
      <c r="O612" s="46"/>
      <c r="P612" s="1"/>
      <c r="Q612" s="1"/>
      <c r="R612" s="1"/>
      <c r="S612" s="1"/>
      <c r="T612" s="1"/>
      <c r="U612" s="1"/>
      <c r="V612" s="1"/>
      <c r="W612" s="1"/>
      <c r="X612" s="1"/>
      <c r="Y612" s="1"/>
      <c r="Z612" s="1"/>
    </row>
    <row r="613" spans="1:26">
      <c r="A613" s="1"/>
      <c r="B613" s="1"/>
      <c r="C613" s="1"/>
      <c r="D613" s="1"/>
      <c r="E613" s="1"/>
      <c r="F613" s="1"/>
      <c r="G613" s="1"/>
      <c r="H613" s="1"/>
      <c r="I613" s="1"/>
      <c r="J613" s="45"/>
      <c r="K613" s="45"/>
      <c r="L613" s="1"/>
      <c r="M613" s="1"/>
      <c r="N613" s="46"/>
      <c r="O613" s="46"/>
      <c r="P613" s="1"/>
      <c r="Q613" s="1"/>
      <c r="R613" s="1"/>
      <c r="S613" s="1"/>
      <c r="T613" s="1"/>
      <c r="U613" s="1"/>
      <c r="V613" s="1"/>
      <c r="W613" s="1"/>
      <c r="X613" s="1"/>
      <c r="Y613" s="1"/>
      <c r="Z613" s="1"/>
    </row>
    <row r="614" spans="1:26">
      <c r="A614" s="1"/>
      <c r="B614" s="1"/>
      <c r="C614" s="1"/>
      <c r="D614" s="1"/>
      <c r="E614" s="1"/>
      <c r="F614" s="1"/>
      <c r="G614" s="1"/>
      <c r="H614" s="1"/>
      <c r="I614" s="1"/>
      <c r="J614" s="45"/>
      <c r="K614" s="45"/>
      <c r="L614" s="1"/>
      <c r="M614" s="1"/>
      <c r="N614" s="46"/>
      <c r="O614" s="46"/>
      <c r="P614" s="1"/>
      <c r="Q614" s="1"/>
      <c r="R614" s="1"/>
      <c r="S614" s="1"/>
      <c r="T614" s="1"/>
      <c r="U614" s="1"/>
      <c r="V614" s="1"/>
      <c r="W614" s="1"/>
      <c r="X614" s="1"/>
      <c r="Y614" s="1"/>
      <c r="Z614" s="1"/>
    </row>
    <row r="615" spans="1:26">
      <c r="A615" s="1"/>
      <c r="B615" s="1"/>
      <c r="C615" s="1"/>
      <c r="D615" s="1"/>
      <c r="E615" s="1"/>
      <c r="F615" s="1"/>
      <c r="G615" s="1"/>
      <c r="H615" s="1"/>
      <c r="I615" s="1"/>
      <c r="J615" s="45"/>
      <c r="K615" s="45"/>
      <c r="L615" s="1"/>
      <c r="M615" s="1"/>
      <c r="N615" s="46"/>
      <c r="O615" s="46"/>
      <c r="P615" s="1"/>
      <c r="Q615" s="1"/>
      <c r="R615" s="1"/>
      <c r="S615" s="1"/>
      <c r="T615" s="1"/>
      <c r="U615" s="1"/>
      <c r="V615" s="1"/>
      <c r="W615" s="1"/>
      <c r="X615" s="1"/>
      <c r="Y615" s="1"/>
      <c r="Z615" s="1"/>
    </row>
    <row r="616" spans="1:26">
      <c r="A616" s="1"/>
      <c r="B616" s="1"/>
      <c r="C616" s="1"/>
      <c r="D616" s="1"/>
      <c r="E616" s="1"/>
      <c r="F616" s="1"/>
      <c r="G616" s="1"/>
      <c r="H616" s="1"/>
      <c r="I616" s="1"/>
      <c r="J616" s="45"/>
      <c r="K616" s="45"/>
      <c r="L616" s="1"/>
      <c r="M616" s="1"/>
      <c r="N616" s="46"/>
      <c r="O616" s="46"/>
      <c r="P616" s="1"/>
      <c r="Q616" s="1"/>
      <c r="R616" s="1"/>
      <c r="S616" s="1"/>
      <c r="T616" s="1"/>
      <c r="U616" s="1"/>
      <c r="V616" s="1"/>
      <c r="W616" s="1"/>
      <c r="X616" s="1"/>
      <c r="Y616" s="1"/>
      <c r="Z616" s="1"/>
    </row>
    <row r="617" spans="1:26">
      <c r="A617" s="1"/>
      <c r="B617" s="1"/>
      <c r="C617" s="1"/>
      <c r="D617" s="1"/>
      <c r="E617" s="1"/>
      <c r="F617" s="1"/>
      <c r="G617" s="1"/>
      <c r="H617" s="1"/>
      <c r="I617" s="1"/>
      <c r="J617" s="45"/>
      <c r="K617" s="45"/>
      <c r="L617" s="1"/>
      <c r="M617" s="1"/>
      <c r="N617" s="46"/>
      <c r="O617" s="46"/>
      <c r="P617" s="1"/>
      <c r="Q617" s="1"/>
      <c r="R617" s="1"/>
      <c r="S617" s="1"/>
      <c r="T617" s="1"/>
      <c r="U617" s="1"/>
      <c r="V617" s="1"/>
      <c r="W617" s="1"/>
      <c r="X617" s="1"/>
      <c r="Y617" s="1"/>
      <c r="Z617" s="1"/>
    </row>
    <row r="618" spans="1:26">
      <c r="A618" s="1"/>
      <c r="B618" s="1"/>
      <c r="C618" s="1"/>
      <c r="D618" s="1"/>
      <c r="E618" s="1"/>
      <c r="F618" s="1"/>
      <c r="G618" s="1"/>
      <c r="H618" s="1"/>
      <c r="I618" s="1"/>
      <c r="J618" s="45"/>
      <c r="K618" s="45"/>
      <c r="L618" s="1"/>
      <c r="M618" s="1"/>
      <c r="N618" s="46"/>
      <c r="O618" s="46"/>
      <c r="P618" s="1"/>
      <c r="Q618" s="1"/>
      <c r="R618" s="1"/>
      <c r="S618" s="1"/>
      <c r="T618" s="1"/>
      <c r="U618" s="1"/>
      <c r="V618" s="1"/>
      <c r="W618" s="1"/>
      <c r="X618" s="1"/>
      <c r="Y618" s="1"/>
      <c r="Z618" s="1"/>
    </row>
    <row r="619" spans="1:26">
      <c r="A619" s="1"/>
      <c r="B619" s="1"/>
      <c r="C619" s="1"/>
      <c r="D619" s="1"/>
      <c r="E619" s="1"/>
      <c r="F619" s="1"/>
      <c r="G619" s="1"/>
      <c r="H619" s="1"/>
      <c r="I619" s="1"/>
      <c r="J619" s="45"/>
      <c r="K619" s="45"/>
      <c r="L619" s="1"/>
      <c r="M619" s="1"/>
      <c r="N619" s="46"/>
      <c r="O619" s="46"/>
      <c r="P619" s="1"/>
      <c r="Q619" s="1"/>
      <c r="R619" s="1"/>
      <c r="S619" s="1"/>
      <c r="T619" s="1"/>
      <c r="U619" s="1"/>
      <c r="V619" s="1"/>
      <c r="W619" s="1"/>
      <c r="X619" s="1"/>
      <c r="Y619" s="1"/>
      <c r="Z619" s="1"/>
    </row>
    <row r="620" spans="1:26">
      <c r="A620" s="1"/>
      <c r="B620" s="1"/>
      <c r="C620" s="1"/>
      <c r="D620" s="1"/>
      <c r="E620" s="1"/>
      <c r="F620" s="1"/>
      <c r="G620" s="1"/>
      <c r="H620" s="1"/>
      <c r="I620" s="1"/>
      <c r="J620" s="45"/>
      <c r="K620" s="45"/>
      <c r="L620" s="1"/>
      <c r="M620" s="1"/>
      <c r="N620" s="46"/>
      <c r="O620" s="46"/>
      <c r="P620" s="1"/>
      <c r="Q620" s="1"/>
      <c r="R620" s="1"/>
      <c r="S620" s="1"/>
      <c r="T620" s="1"/>
      <c r="U620" s="1"/>
      <c r="V620" s="1"/>
      <c r="W620" s="1"/>
      <c r="X620" s="1"/>
      <c r="Y620" s="1"/>
      <c r="Z620" s="1"/>
    </row>
    <row r="621" spans="1:26">
      <c r="A621" s="1"/>
      <c r="B621" s="1"/>
      <c r="C621" s="1"/>
      <c r="D621" s="1"/>
      <c r="E621" s="1"/>
      <c r="F621" s="1"/>
      <c r="G621" s="1"/>
      <c r="H621" s="1"/>
      <c r="I621" s="1"/>
      <c r="J621" s="45"/>
      <c r="K621" s="45"/>
      <c r="L621" s="1"/>
      <c r="M621" s="1"/>
      <c r="N621" s="46"/>
      <c r="O621" s="46"/>
      <c r="P621" s="1"/>
      <c r="Q621" s="1"/>
      <c r="R621" s="1"/>
      <c r="S621" s="1"/>
      <c r="T621" s="1"/>
      <c r="U621" s="1"/>
      <c r="V621" s="1"/>
      <c r="W621" s="1"/>
      <c r="X621" s="1"/>
      <c r="Y621" s="1"/>
      <c r="Z621" s="1"/>
    </row>
    <row r="622" spans="1:26">
      <c r="A622" s="1"/>
      <c r="B622" s="1"/>
      <c r="C622" s="1"/>
      <c r="D622" s="1"/>
      <c r="E622" s="1"/>
      <c r="F622" s="1"/>
      <c r="G622" s="1"/>
      <c r="H622" s="1"/>
      <c r="I622" s="1"/>
      <c r="J622" s="45"/>
      <c r="K622" s="45"/>
      <c r="L622" s="1"/>
      <c r="M622" s="1"/>
      <c r="N622" s="46"/>
      <c r="O622" s="46"/>
      <c r="P622" s="1"/>
      <c r="Q622" s="1"/>
      <c r="R622" s="1"/>
      <c r="S622" s="1"/>
      <c r="T622" s="1"/>
      <c r="U622" s="1"/>
      <c r="V622" s="1"/>
      <c r="W622" s="1"/>
      <c r="X622" s="1"/>
      <c r="Y622" s="1"/>
      <c r="Z622" s="1"/>
    </row>
    <row r="623" spans="1:26">
      <c r="A623" s="1"/>
      <c r="B623" s="1"/>
      <c r="C623" s="1"/>
      <c r="D623" s="1"/>
      <c r="E623" s="1"/>
      <c r="F623" s="1"/>
      <c r="G623" s="1"/>
      <c r="H623" s="1"/>
      <c r="I623" s="1"/>
      <c r="J623" s="45"/>
      <c r="K623" s="45"/>
      <c r="L623" s="1"/>
      <c r="M623" s="1"/>
      <c r="N623" s="46"/>
      <c r="O623" s="46"/>
      <c r="P623" s="1"/>
      <c r="Q623" s="1"/>
      <c r="R623" s="1"/>
      <c r="S623" s="1"/>
      <c r="T623" s="1"/>
      <c r="U623" s="1"/>
      <c r="V623" s="1"/>
      <c r="W623" s="1"/>
      <c r="X623" s="1"/>
      <c r="Y623" s="1"/>
      <c r="Z623" s="1"/>
    </row>
    <row r="624" spans="1:26">
      <c r="A624" s="1"/>
      <c r="B624" s="1"/>
      <c r="C624" s="1"/>
      <c r="D624" s="1"/>
      <c r="E624" s="1"/>
      <c r="F624" s="1"/>
      <c r="G624" s="1"/>
      <c r="H624" s="1"/>
      <c r="I624" s="1"/>
      <c r="J624" s="45"/>
      <c r="K624" s="45"/>
      <c r="L624" s="1"/>
      <c r="M624" s="1"/>
      <c r="N624" s="46"/>
      <c r="O624" s="46"/>
      <c r="P624" s="1"/>
      <c r="Q624" s="1"/>
      <c r="R624" s="1"/>
      <c r="S624" s="1"/>
      <c r="T624" s="1"/>
      <c r="U624" s="1"/>
      <c r="V624" s="1"/>
      <c r="W624" s="1"/>
      <c r="X624" s="1"/>
      <c r="Y624" s="1"/>
      <c r="Z624" s="1"/>
    </row>
    <row r="625" spans="1:26">
      <c r="A625" s="1"/>
      <c r="B625" s="1"/>
      <c r="C625" s="1"/>
      <c r="D625" s="1"/>
      <c r="E625" s="1"/>
      <c r="F625" s="1"/>
      <c r="G625" s="1"/>
      <c r="H625" s="1"/>
      <c r="I625" s="1"/>
      <c r="J625" s="45"/>
      <c r="K625" s="45"/>
      <c r="L625" s="1"/>
      <c r="M625" s="1"/>
      <c r="N625" s="46"/>
      <c r="O625" s="46"/>
      <c r="P625" s="1"/>
      <c r="Q625" s="1"/>
      <c r="R625" s="1"/>
      <c r="S625" s="1"/>
      <c r="T625" s="1"/>
      <c r="U625" s="1"/>
      <c r="V625" s="1"/>
      <c r="W625" s="1"/>
      <c r="X625" s="1"/>
      <c r="Y625" s="1"/>
      <c r="Z625" s="1"/>
    </row>
    <row r="626" spans="1:26">
      <c r="A626" s="1"/>
      <c r="B626" s="1"/>
      <c r="C626" s="1"/>
      <c r="D626" s="1"/>
      <c r="E626" s="1"/>
      <c r="F626" s="1"/>
      <c r="G626" s="1"/>
      <c r="H626" s="1"/>
      <c r="I626" s="1"/>
      <c r="J626" s="45"/>
      <c r="K626" s="45"/>
      <c r="L626" s="1"/>
      <c r="M626" s="1"/>
      <c r="N626" s="46"/>
      <c r="O626" s="46"/>
      <c r="P626" s="1"/>
      <c r="Q626" s="1"/>
      <c r="R626" s="1"/>
      <c r="S626" s="1"/>
      <c r="T626" s="1"/>
      <c r="U626" s="1"/>
      <c r="V626" s="1"/>
      <c r="W626" s="1"/>
      <c r="X626" s="1"/>
      <c r="Y626" s="1"/>
      <c r="Z626" s="1"/>
    </row>
    <row r="627" spans="1:26">
      <c r="A627" s="1"/>
      <c r="B627" s="1"/>
      <c r="C627" s="1"/>
      <c r="D627" s="1"/>
      <c r="E627" s="1"/>
      <c r="F627" s="1"/>
      <c r="G627" s="1"/>
      <c r="H627" s="1"/>
      <c r="I627" s="1"/>
      <c r="J627" s="45"/>
      <c r="K627" s="45"/>
      <c r="L627" s="1"/>
      <c r="M627" s="1"/>
      <c r="N627" s="46"/>
      <c r="O627" s="46"/>
      <c r="P627" s="1"/>
      <c r="Q627" s="1"/>
      <c r="R627" s="1"/>
      <c r="S627" s="1"/>
      <c r="T627" s="1"/>
      <c r="U627" s="1"/>
      <c r="V627" s="1"/>
      <c r="W627" s="1"/>
      <c r="X627" s="1"/>
      <c r="Y627" s="1"/>
      <c r="Z627" s="1"/>
    </row>
    <row r="628" spans="1:26">
      <c r="A628" s="1"/>
      <c r="B628" s="1"/>
      <c r="C628" s="1"/>
      <c r="D628" s="1"/>
      <c r="E628" s="1"/>
      <c r="F628" s="1"/>
      <c r="G628" s="1"/>
      <c r="H628" s="1"/>
      <c r="I628" s="1"/>
      <c r="J628" s="45"/>
      <c r="K628" s="45"/>
      <c r="L628" s="1"/>
      <c r="M628" s="1"/>
      <c r="N628" s="46"/>
      <c r="O628" s="46"/>
      <c r="P628" s="1"/>
      <c r="Q628" s="1"/>
      <c r="R628" s="1"/>
      <c r="S628" s="1"/>
      <c r="T628" s="1"/>
      <c r="U628" s="1"/>
      <c r="V628" s="1"/>
      <c r="W628" s="1"/>
      <c r="X628" s="1"/>
      <c r="Y628" s="1"/>
      <c r="Z628" s="1"/>
    </row>
    <row r="629" spans="1:26">
      <c r="A629" s="1"/>
      <c r="B629" s="1"/>
      <c r="C629" s="1"/>
      <c r="D629" s="1"/>
      <c r="E629" s="1"/>
      <c r="F629" s="1"/>
      <c r="G629" s="1"/>
      <c r="H629" s="1"/>
      <c r="I629" s="1"/>
      <c r="J629" s="45"/>
      <c r="K629" s="45"/>
      <c r="L629" s="1"/>
      <c r="M629" s="1"/>
      <c r="N629" s="46"/>
      <c r="O629" s="46"/>
      <c r="P629" s="1"/>
      <c r="Q629" s="1"/>
      <c r="R629" s="1"/>
      <c r="S629" s="1"/>
      <c r="T629" s="1"/>
      <c r="U629" s="1"/>
      <c r="V629" s="1"/>
      <c r="W629" s="1"/>
      <c r="X629" s="1"/>
      <c r="Y629" s="1"/>
      <c r="Z629" s="1"/>
    </row>
    <row r="630" spans="1:26">
      <c r="A630" s="1"/>
      <c r="B630" s="1"/>
      <c r="C630" s="1"/>
      <c r="D630" s="1"/>
      <c r="E630" s="1"/>
      <c r="F630" s="1"/>
      <c r="G630" s="1"/>
      <c r="H630" s="1"/>
      <c r="I630" s="1"/>
      <c r="J630" s="45"/>
      <c r="K630" s="45"/>
      <c r="L630" s="1"/>
      <c r="M630" s="1"/>
      <c r="N630" s="46"/>
      <c r="O630" s="46"/>
      <c r="P630" s="1"/>
      <c r="Q630" s="1"/>
      <c r="R630" s="1"/>
      <c r="S630" s="1"/>
      <c r="T630" s="1"/>
      <c r="U630" s="1"/>
      <c r="V630" s="1"/>
      <c r="W630" s="1"/>
      <c r="X630" s="1"/>
      <c r="Y630" s="1"/>
      <c r="Z630" s="1"/>
    </row>
    <row r="631" spans="1:26">
      <c r="A631" s="1"/>
      <c r="B631" s="1"/>
      <c r="C631" s="1"/>
      <c r="D631" s="1"/>
      <c r="E631" s="1"/>
      <c r="F631" s="1"/>
      <c r="G631" s="1"/>
      <c r="H631" s="1"/>
      <c r="I631" s="1"/>
      <c r="J631" s="45"/>
      <c r="K631" s="45"/>
      <c r="L631" s="1"/>
      <c r="M631" s="1"/>
      <c r="N631" s="46"/>
      <c r="O631" s="46"/>
      <c r="P631" s="1"/>
      <c r="Q631" s="1"/>
      <c r="R631" s="1"/>
      <c r="S631" s="1"/>
      <c r="T631" s="1"/>
      <c r="U631" s="1"/>
      <c r="V631" s="1"/>
      <c r="W631" s="1"/>
      <c r="X631" s="1"/>
      <c r="Y631" s="1"/>
      <c r="Z631" s="1"/>
    </row>
    <row r="632" spans="1:26">
      <c r="A632" s="1"/>
      <c r="B632" s="1"/>
      <c r="C632" s="1"/>
      <c r="D632" s="1"/>
      <c r="E632" s="1"/>
      <c r="F632" s="1"/>
      <c r="G632" s="1"/>
      <c r="H632" s="1"/>
      <c r="I632" s="1"/>
      <c r="J632" s="45"/>
      <c r="K632" s="45"/>
      <c r="L632" s="1"/>
      <c r="M632" s="1"/>
      <c r="N632" s="46"/>
      <c r="O632" s="46"/>
      <c r="P632" s="1"/>
      <c r="Q632" s="1"/>
      <c r="R632" s="1"/>
      <c r="S632" s="1"/>
      <c r="T632" s="1"/>
      <c r="U632" s="1"/>
      <c r="V632" s="1"/>
      <c r="W632" s="1"/>
      <c r="X632" s="1"/>
      <c r="Y632" s="1"/>
      <c r="Z632" s="1"/>
    </row>
    <row r="633" spans="1:26">
      <c r="A633" s="1"/>
      <c r="B633" s="1"/>
      <c r="C633" s="1"/>
      <c r="D633" s="1"/>
      <c r="E633" s="1"/>
      <c r="F633" s="1"/>
      <c r="G633" s="1"/>
      <c r="H633" s="1"/>
      <c r="I633" s="1"/>
      <c r="J633" s="45"/>
      <c r="K633" s="45"/>
      <c r="L633" s="1"/>
      <c r="M633" s="1"/>
      <c r="N633" s="46"/>
      <c r="O633" s="46"/>
      <c r="P633" s="1"/>
      <c r="Q633" s="1"/>
      <c r="R633" s="1"/>
      <c r="S633" s="1"/>
      <c r="T633" s="1"/>
      <c r="U633" s="1"/>
      <c r="V633" s="1"/>
      <c r="W633" s="1"/>
      <c r="X633" s="1"/>
      <c r="Y633" s="1"/>
      <c r="Z633" s="1"/>
    </row>
    <row r="634" spans="1:26">
      <c r="A634" s="1"/>
      <c r="B634" s="1"/>
      <c r="C634" s="1"/>
      <c r="D634" s="1"/>
      <c r="E634" s="1"/>
      <c r="F634" s="1"/>
      <c r="G634" s="1"/>
      <c r="H634" s="1"/>
      <c r="I634" s="1"/>
      <c r="J634" s="45"/>
      <c r="K634" s="45"/>
      <c r="L634" s="1"/>
      <c r="M634" s="1"/>
      <c r="N634" s="46"/>
      <c r="O634" s="46"/>
      <c r="P634" s="1"/>
      <c r="Q634" s="1"/>
      <c r="R634" s="1"/>
      <c r="S634" s="1"/>
      <c r="T634" s="1"/>
      <c r="U634" s="1"/>
      <c r="V634" s="1"/>
      <c r="W634" s="1"/>
      <c r="X634" s="1"/>
      <c r="Y634" s="1"/>
      <c r="Z634" s="1"/>
    </row>
    <row r="635" spans="1:26">
      <c r="A635" s="1"/>
      <c r="B635" s="1"/>
      <c r="C635" s="1"/>
      <c r="D635" s="1"/>
      <c r="E635" s="1"/>
      <c r="F635" s="1"/>
      <c r="G635" s="1"/>
      <c r="H635" s="1"/>
      <c r="I635" s="1"/>
      <c r="J635" s="45"/>
      <c r="K635" s="45"/>
      <c r="L635" s="1"/>
      <c r="M635" s="1"/>
      <c r="N635" s="46"/>
      <c r="O635" s="46"/>
      <c r="P635" s="1"/>
      <c r="Q635" s="1"/>
      <c r="R635" s="1"/>
      <c r="S635" s="1"/>
      <c r="T635" s="1"/>
      <c r="U635" s="1"/>
      <c r="V635" s="1"/>
      <c r="W635" s="1"/>
      <c r="X635" s="1"/>
      <c r="Y635" s="1"/>
      <c r="Z635" s="1"/>
    </row>
    <row r="636" spans="1:26">
      <c r="A636" s="1"/>
      <c r="B636" s="1"/>
      <c r="C636" s="1"/>
      <c r="D636" s="1"/>
      <c r="E636" s="1"/>
      <c r="F636" s="1"/>
      <c r="G636" s="1"/>
      <c r="H636" s="1"/>
      <c r="I636" s="1"/>
      <c r="J636" s="45"/>
      <c r="K636" s="45"/>
      <c r="L636" s="1"/>
      <c r="M636" s="1"/>
      <c r="N636" s="46"/>
      <c r="O636" s="46"/>
      <c r="P636" s="1"/>
      <c r="Q636" s="1"/>
      <c r="R636" s="1"/>
      <c r="S636" s="1"/>
      <c r="T636" s="1"/>
      <c r="U636" s="1"/>
      <c r="V636" s="1"/>
      <c r="W636" s="1"/>
      <c r="X636" s="1"/>
      <c r="Y636" s="1"/>
      <c r="Z636" s="1"/>
    </row>
    <row r="637" spans="1:26">
      <c r="A637" s="1"/>
      <c r="B637" s="1"/>
      <c r="C637" s="1"/>
      <c r="D637" s="1"/>
      <c r="E637" s="1"/>
      <c r="F637" s="1"/>
      <c r="G637" s="1"/>
      <c r="H637" s="1"/>
      <c r="I637" s="1"/>
      <c r="J637" s="45"/>
      <c r="K637" s="45"/>
      <c r="L637" s="1"/>
      <c r="M637" s="1"/>
      <c r="N637" s="46"/>
      <c r="O637" s="46"/>
      <c r="P637" s="1"/>
      <c r="Q637" s="1"/>
      <c r="R637" s="1"/>
      <c r="S637" s="1"/>
      <c r="T637" s="1"/>
      <c r="U637" s="1"/>
      <c r="V637" s="1"/>
      <c r="W637" s="1"/>
      <c r="X637" s="1"/>
      <c r="Y637" s="1"/>
      <c r="Z637" s="1"/>
    </row>
    <row r="638" spans="1:26">
      <c r="A638" s="1"/>
      <c r="B638" s="1"/>
      <c r="C638" s="1"/>
      <c r="D638" s="1"/>
      <c r="E638" s="1"/>
      <c r="F638" s="1"/>
      <c r="G638" s="1"/>
      <c r="H638" s="1"/>
      <c r="I638" s="1"/>
      <c r="J638" s="45"/>
      <c r="K638" s="45"/>
      <c r="L638" s="1"/>
      <c r="M638" s="1"/>
      <c r="N638" s="46"/>
      <c r="O638" s="46"/>
      <c r="P638" s="1"/>
      <c r="Q638" s="1"/>
      <c r="R638" s="1"/>
      <c r="S638" s="1"/>
      <c r="T638" s="1"/>
      <c r="U638" s="1"/>
      <c r="V638" s="1"/>
      <c r="W638" s="1"/>
      <c r="X638" s="1"/>
      <c r="Y638" s="1"/>
      <c r="Z638" s="1"/>
    </row>
    <row r="639" spans="1:26">
      <c r="A639" s="1"/>
      <c r="B639" s="1"/>
      <c r="C639" s="1"/>
      <c r="D639" s="1"/>
      <c r="E639" s="1"/>
      <c r="F639" s="1"/>
      <c r="G639" s="1"/>
      <c r="H639" s="1"/>
      <c r="I639" s="1"/>
      <c r="J639" s="45"/>
      <c r="K639" s="45"/>
      <c r="L639" s="1"/>
      <c r="M639" s="1"/>
      <c r="N639" s="46"/>
      <c r="O639" s="46"/>
      <c r="P639" s="1"/>
      <c r="Q639" s="1"/>
      <c r="R639" s="1"/>
      <c r="S639" s="1"/>
      <c r="T639" s="1"/>
      <c r="U639" s="1"/>
      <c r="V639" s="1"/>
      <c r="W639" s="1"/>
      <c r="X639" s="1"/>
      <c r="Y639" s="1"/>
      <c r="Z639" s="1"/>
    </row>
    <row r="640" spans="1:26">
      <c r="A640" s="1"/>
      <c r="B640" s="1"/>
      <c r="C640" s="1"/>
      <c r="D640" s="1"/>
      <c r="E640" s="1"/>
      <c r="F640" s="1"/>
      <c r="G640" s="1"/>
      <c r="H640" s="1"/>
      <c r="I640" s="1"/>
      <c r="J640" s="45"/>
      <c r="K640" s="45"/>
      <c r="L640" s="1"/>
      <c r="M640" s="1"/>
      <c r="N640" s="46"/>
      <c r="O640" s="46"/>
      <c r="P640" s="1"/>
      <c r="Q640" s="1"/>
      <c r="R640" s="1"/>
      <c r="S640" s="1"/>
      <c r="T640" s="1"/>
      <c r="U640" s="1"/>
      <c r="V640" s="1"/>
      <c r="W640" s="1"/>
      <c r="X640" s="1"/>
      <c r="Y640" s="1"/>
      <c r="Z640" s="1"/>
    </row>
    <row r="641" spans="1:26">
      <c r="A641" s="1"/>
      <c r="B641" s="1"/>
      <c r="C641" s="1"/>
      <c r="D641" s="1"/>
      <c r="E641" s="1"/>
      <c r="F641" s="1"/>
      <c r="G641" s="1"/>
      <c r="H641" s="1"/>
      <c r="I641" s="1"/>
      <c r="J641" s="45"/>
      <c r="K641" s="45"/>
      <c r="L641" s="1"/>
      <c r="M641" s="1"/>
      <c r="N641" s="46"/>
      <c r="O641" s="46"/>
      <c r="P641" s="1"/>
      <c r="Q641" s="1"/>
      <c r="R641" s="1"/>
      <c r="S641" s="1"/>
      <c r="T641" s="1"/>
      <c r="U641" s="1"/>
      <c r="V641" s="1"/>
      <c r="W641" s="1"/>
      <c r="X641" s="1"/>
      <c r="Y641" s="1"/>
      <c r="Z641" s="1"/>
    </row>
    <row r="642" spans="1:26">
      <c r="A642" s="1"/>
      <c r="B642" s="1"/>
      <c r="C642" s="1"/>
      <c r="D642" s="1"/>
      <c r="E642" s="1"/>
      <c r="F642" s="1"/>
      <c r="G642" s="1"/>
      <c r="H642" s="1"/>
      <c r="I642" s="1"/>
      <c r="J642" s="45"/>
      <c r="K642" s="45"/>
      <c r="L642" s="1"/>
      <c r="M642" s="1"/>
      <c r="N642" s="46"/>
      <c r="O642" s="46"/>
      <c r="P642" s="1"/>
      <c r="Q642" s="1"/>
      <c r="R642" s="1"/>
      <c r="S642" s="1"/>
      <c r="T642" s="1"/>
      <c r="U642" s="1"/>
      <c r="V642" s="1"/>
      <c r="W642" s="1"/>
      <c r="X642" s="1"/>
      <c r="Y642" s="1"/>
      <c r="Z642" s="1"/>
    </row>
    <row r="643" spans="1:26">
      <c r="A643" s="1"/>
      <c r="B643" s="1"/>
      <c r="C643" s="1"/>
      <c r="D643" s="1"/>
      <c r="E643" s="1"/>
      <c r="F643" s="1"/>
      <c r="G643" s="1"/>
      <c r="H643" s="1"/>
      <c r="I643" s="1"/>
      <c r="J643" s="45"/>
      <c r="K643" s="45"/>
      <c r="L643" s="1"/>
      <c r="M643" s="1"/>
      <c r="N643" s="46"/>
      <c r="O643" s="46"/>
      <c r="P643" s="1"/>
      <c r="Q643" s="1"/>
      <c r="R643" s="1"/>
      <c r="S643" s="1"/>
      <c r="T643" s="1"/>
      <c r="U643" s="1"/>
      <c r="V643" s="1"/>
      <c r="W643" s="1"/>
      <c r="X643" s="1"/>
      <c r="Y643" s="1"/>
      <c r="Z643" s="1"/>
    </row>
    <row r="644" spans="1:26">
      <c r="A644" s="1"/>
      <c r="B644" s="1"/>
      <c r="C644" s="1"/>
      <c r="D644" s="1"/>
      <c r="E644" s="1"/>
      <c r="F644" s="1"/>
      <c r="G644" s="1"/>
      <c r="H644" s="1"/>
      <c r="I644" s="1"/>
      <c r="J644" s="45"/>
      <c r="K644" s="45"/>
      <c r="L644" s="1"/>
      <c r="M644" s="1"/>
      <c r="N644" s="46"/>
      <c r="O644" s="46"/>
      <c r="P644" s="1"/>
      <c r="Q644" s="1"/>
      <c r="R644" s="1"/>
      <c r="S644" s="1"/>
      <c r="T644" s="1"/>
      <c r="U644" s="1"/>
      <c r="V644" s="1"/>
      <c r="W644" s="1"/>
      <c r="X644" s="1"/>
      <c r="Y644" s="1"/>
      <c r="Z644" s="1"/>
    </row>
    <row r="645" spans="1:26">
      <c r="A645" s="1"/>
      <c r="B645" s="1"/>
      <c r="C645" s="1"/>
      <c r="D645" s="1"/>
      <c r="E645" s="1"/>
      <c r="F645" s="1"/>
      <c r="G645" s="1"/>
      <c r="H645" s="1"/>
      <c r="I645" s="1"/>
      <c r="J645" s="45"/>
      <c r="K645" s="45"/>
      <c r="L645" s="1"/>
      <c r="M645" s="1"/>
      <c r="N645" s="46"/>
      <c r="O645" s="46"/>
      <c r="P645" s="1"/>
      <c r="Q645" s="1"/>
      <c r="R645" s="1"/>
      <c r="S645" s="1"/>
      <c r="T645" s="1"/>
      <c r="U645" s="1"/>
      <c r="V645" s="1"/>
      <c r="W645" s="1"/>
      <c r="X645" s="1"/>
      <c r="Y645" s="1"/>
      <c r="Z645" s="1"/>
    </row>
    <row r="646" spans="1:26">
      <c r="A646" s="1"/>
      <c r="B646" s="1"/>
      <c r="C646" s="1"/>
      <c r="D646" s="1"/>
      <c r="E646" s="1"/>
      <c r="F646" s="1"/>
      <c r="G646" s="1"/>
      <c r="H646" s="1"/>
      <c r="I646" s="1"/>
      <c r="J646" s="45"/>
      <c r="K646" s="45"/>
      <c r="L646" s="1"/>
      <c r="M646" s="1"/>
      <c r="N646" s="46"/>
      <c r="O646" s="46"/>
      <c r="P646" s="1"/>
      <c r="Q646" s="1"/>
      <c r="R646" s="1"/>
      <c r="S646" s="1"/>
      <c r="T646" s="1"/>
      <c r="U646" s="1"/>
      <c r="V646" s="1"/>
      <c r="W646" s="1"/>
      <c r="X646" s="1"/>
      <c r="Y646" s="1"/>
      <c r="Z646" s="1"/>
    </row>
    <row r="647" spans="1:26">
      <c r="A647" s="1"/>
      <c r="B647" s="1"/>
      <c r="C647" s="1"/>
      <c r="D647" s="1"/>
      <c r="E647" s="1"/>
      <c r="F647" s="1"/>
      <c r="G647" s="1"/>
      <c r="H647" s="1"/>
      <c r="I647" s="1"/>
      <c r="J647" s="45"/>
      <c r="K647" s="45"/>
      <c r="L647" s="1"/>
      <c r="M647" s="1"/>
      <c r="N647" s="46"/>
      <c r="O647" s="46"/>
      <c r="P647" s="1"/>
      <c r="Q647" s="1"/>
      <c r="R647" s="1"/>
      <c r="S647" s="1"/>
      <c r="T647" s="1"/>
      <c r="U647" s="1"/>
      <c r="V647" s="1"/>
      <c r="W647" s="1"/>
      <c r="X647" s="1"/>
      <c r="Y647" s="1"/>
      <c r="Z647" s="1"/>
    </row>
    <row r="648" spans="1:26">
      <c r="A648" s="1"/>
      <c r="B648" s="1"/>
      <c r="C648" s="1"/>
      <c r="D648" s="1"/>
      <c r="E648" s="1"/>
      <c r="F648" s="1"/>
      <c r="G648" s="1"/>
      <c r="H648" s="1"/>
      <c r="I648" s="1"/>
      <c r="J648" s="45"/>
      <c r="K648" s="45"/>
      <c r="L648" s="1"/>
      <c r="M648" s="1"/>
      <c r="N648" s="46"/>
      <c r="O648" s="46"/>
      <c r="P648" s="1"/>
      <c r="Q648" s="1"/>
      <c r="R648" s="1"/>
      <c r="S648" s="1"/>
      <c r="T648" s="1"/>
      <c r="U648" s="1"/>
      <c r="V648" s="1"/>
      <c r="W648" s="1"/>
      <c r="X648" s="1"/>
      <c r="Y648" s="1"/>
      <c r="Z648" s="1"/>
    </row>
    <row r="649" spans="1:26">
      <c r="A649" s="1"/>
      <c r="B649" s="1"/>
      <c r="C649" s="1"/>
      <c r="D649" s="1"/>
      <c r="E649" s="1"/>
      <c r="F649" s="1"/>
      <c r="G649" s="1"/>
      <c r="H649" s="1"/>
      <c r="I649" s="1"/>
      <c r="J649" s="45"/>
      <c r="K649" s="45"/>
      <c r="L649" s="1"/>
      <c r="M649" s="1"/>
      <c r="N649" s="46"/>
      <c r="O649" s="46"/>
      <c r="P649" s="1"/>
      <c r="Q649" s="1"/>
      <c r="R649" s="1"/>
      <c r="S649" s="1"/>
      <c r="T649" s="1"/>
      <c r="U649" s="1"/>
      <c r="V649" s="1"/>
      <c r="W649" s="1"/>
      <c r="X649" s="1"/>
      <c r="Y649" s="1"/>
      <c r="Z649" s="1"/>
    </row>
    <row r="650" spans="1:26">
      <c r="A650" s="1"/>
      <c r="B650" s="1"/>
      <c r="C650" s="1"/>
      <c r="D650" s="1"/>
      <c r="E650" s="1"/>
      <c r="F650" s="1"/>
      <c r="G650" s="1"/>
      <c r="H650" s="1"/>
      <c r="I650" s="1"/>
      <c r="J650" s="45"/>
      <c r="K650" s="45"/>
      <c r="L650" s="1"/>
      <c r="M650" s="1"/>
      <c r="N650" s="46"/>
      <c r="O650" s="46"/>
      <c r="P650" s="1"/>
      <c r="Q650" s="1"/>
      <c r="R650" s="1"/>
      <c r="S650" s="1"/>
      <c r="T650" s="1"/>
      <c r="U650" s="1"/>
      <c r="V650" s="1"/>
      <c r="W650" s="1"/>
      <c r="X650" s="1"/>
      <c r="Y650" s="1"/>
      <c r="Z650" s="1"/>
    </row>
    <row r="651" spans="1:26">
      <c r="A651" s="1"/>
      <c r="B651" s="1"/>
      <c r="C651" s="1"/>
      <c r="D651" s="1"/>
      <c r="E651" s="1"/>
      <c r="F651" s="1"/>
      <c r="G651" s="1"/>
      <c r="H651" s="1"/>
      <c r="I651" s="1"/>
      <c r="J651" s="45"/>
      <c r="K651" s="45"/>
      <c r="L651" s="1"/>
      <c r="M651" s="1"/>
      <c r="N651" s="46"/>
      <c r="O651" s="46"/>
      <c r="P651" s="1"/>
      <c r="Q651" s="1"/>
      <c r="R651" s="1"/>
      <c r="S651" s="1"/>
      <c r="T651" s="1"/>
      <c r="U651" s="1"/>
      <c r="V651" s="1"/>
      <c r="W651" s="1"/>
      <c r="X651" s="1"/>
      <c r="Y651" s="1"/>
      <c r="Z651" s="1"/>
    </row>
    <row r="652" spans="1:26">
      <c r="A652" s="1"/>
      <c r="B652" s="1"/>
      <c r="C652" s="1"/>
      <c r="D652" s="1"/>
      <c r="E652" s="1"/>
      <c r="F652" s="1"/>
      <c r="G652" s="1"/>
      <c r="H652" s="1"/>
      <c r="I652" s="1"/>
      <c r="J652" s="45"/>
      <c r="K652" s="45"/>
      <c r="L652" s="1"/>
      <c r="M652" s="1"/>
      <c r="N652" s="46"/>
      <c r="O652" s="46"/>
      <c r="P652" s="1"/>
      <c r="Q652" s="1"/>
      <c r="R652" s="1"/>
      <c r="S652" s="1"/>
      <c r="T652" s="1"/>
      <c r="U652" s="1"/>
      <c r="V652" s="1"/>
      <c r="W652" s="1"/>
      <c r="X652" s="1"/>
      <c r="Y652" s="1"/>
      <c r="Z652" s="1"/>
    </row>
    <row r="653" spans="1:26">
      <c r="A653" s="1"/>
      <c r="B653" s="1"/>
      <c r="C653" s="1"/>
      <c r="D653" s="1"/>
      <c r="E653" s="1"/>
      <c r="F653" s="1"/>
      <c r="G653" s="1"/>
      <c r="H653" s="1"/>
      <c r="I653" s="1"/>
      <c r="J653" s="45"/>
      <c r="K653" s="45"/>
      <c r="L653" s="1"/>
      <c r="M653" s="1"/>
      <c r="N653" s="46"/>
      <c r="O653" s="46"/>
      <c r="P653" s="1"/>
      <c r="Q653" s="1"/>
      <c r="R653" s="1"/>
      <c r="S653" s="1"/>
      <c r="T653" s="1"/>
      <c r="U653" s="1"/>
      <c r="V653" s="1"/>
      <c r="W653" s="1"/>
      <c r="X653" s="1"/>
      <c r="Y653" s="1"/>
      <c r="Z653" s="1"/>
    </row>
    <row r="654" spans="1:26">
      <c r="A654" s="1"/>
      <c r="B654" s="1"/>
      <c r="C654" s="1"/>
      <c r="D654" s="1"/>
      <c r="E654" s="1"/>
      <c r="F654" s="1"/>
      <c r="G654" s="1"/>
      <c r="H654" s="1"/>
      <c r="I654" s="1"/>
      <c r="J654" s="45"/>
      <c r="K654" s="45"/>
      <c r="L654" s="1"/>
      <c r="M654" s="1"/>
      <c r="N654" s="46"/>
      <c r="O654" s="46"/>
      <c r="P654" s="1"/>
      <c r="Q654" s="1"/>
      <c r="R654" s="1"/>
      <c r="S654" s="1"/>
      <c r="T654" s="1"/>
      <c r="U654" s="1"/>
      <c r="V654" s="1"/>
      <c r="W654" s="1"/>
      <c r="X654" s="1"/>
      <c r="Y654" s="1"/>
      <c r="Z654" s="1"/>
    </row>
    <row r="655" spans="1:26">
      <c r="A655" s="1"/>
      <c r="B655" s="1"/>
      <c r="C655" s="1"/>
      <c r="D655" s="1"/>
      <c r="E655" s="1"/>
      <c r="F655" s="1"/>
      <c r="G655" s="1"/>
      <c r="H655" s="1"/>
      <c r="I655" s="1"/>
      <c r="J655" s="45"/>
      <c r="K655" s="45"/>
      <c r="L655" s="1"/>
      <c r="M655" s="1"/>
      <c r="N655" s="46"/>
      <c r="O655" s="46"/>
      <c r="P655" s="1"/>
      <c r="Q655" s="1"/>
      <c r="R655" s="1"/>
      <c r="S655" s="1"/>
      <c r="T655" s="1"/>
      <c r="U655" s="1"/>
      <c r="V655" s="1"/>
      <c r="W655" s="1"/>
      <c r="X655" s="1"/>
      <c r="Y655" s="1"/>
      <c r="Z655" s="1"/>
    </row>
    <row r="656" spans="1:26">
      <c r="A656" s="1"/>
      <c r="B656" s="1"/>
      <c r="C656" s="1"/>
      <c r="D656" s="1"/>
      <c r="E656" s="1"/>
      <c r="F656" s="1"/>
      <c r="G656" s="1"/>
      <c r="H656" s="1"/>
      <c r="I656" s="1"/>
      <c r="J656" s="45"/>
      <c r="K656" s="45"/>
      <c r="L656" s="1"/>
      <c r="M656" s="1"/>
      <c r="N656" s="46"/>
      <c r="O656" s="46"/>
      <c r="P656" s="1"/>
      <c r="Q656" s="1"/>
      <c r="R656" s="1"/>
      <c r="S656" s="1"/>
      <c r="T656" s="1"/>
      <c r="U656" s="1"/>
      <c r="V656" s="1"/>
      <c r="W656" s="1"/>
      <c r="X656" s="1"/>
      <c r="Y656" s="1"/>
      <c r="Z656" s="1"/>
    </row>
    <row r="657" spans="1:26">
      <c r="A657" s="1"/>
      <c r="B657" s="1"/>
      <c r="C657" s="1"/>
      <c r="D657" s="1"/>
      <c r="E657" s="1"/>
      <c r="F657" s="1"/>
      <c r="G657" s="1"/>
      <c r="H657" s="1"/>
      <c r="I657" s="1"/>
      <c r="J657" s="45"/>
      <c r="K657" s="45"/>
      <c r="L657" s="1"/>
      <c r="M657" s="1"/>
      <c r="N657" s="46"/>
      <c r="O657" s="46"/>
      <c r="P657" s="1"/>
      <c r="Q657" s="1"/>
      <c r="R657" s="1"/>
      <c r="S657" s="1"/>
      <c r="T657" s="1"/>
      <c r="U657" s="1"/>
      <c r="V657" s="1"/>
      <c r="W657" s="1"/>
      <c r="X657" s="1"/>
      <c r="Y657" s="1"/>
      <c r="Z657" s="1"/>
    </row>
    <row r="658" spans="1:26">
      <c r="A658" s="1"/>
      <c r="B658" s="1"/>
      <c r="C658" s="1"/>
      <c r="D658" s="1"/>
      <c r="E658" s="1"/>
      <c r="F658" s="1"/>
      <c r="G658" s="1"/>
      <c r="H658" s="1"/>
      <c r="I658" s="1"/>
      <c r="J658" s="45"/>
      <c r="K658" s="45"/>
      <c r="L658" s="1"/>
      <c r="M658" s="1"/>
      <c r="N658" s="46"/>
      <c r="O658" s="46"/>
      <c r="P658" s="1"/>
      <c r="Q658" s="1"/>
      <c r="R658" s="1"/>
      <c r="S658" s="1"/>
      <c r="T658" s="1"/>
      <c r="U658" s="1"/>
      <c r="V658" s="1"/>
      <c r="W658" s="1"/>
      <c r="X658" s="1"/>
      <c r="Y658" s="1"/>
      <c r="Z658" s="1"/>
    </row>
    <row r="659" spans="1:26">
      <c r="A659" s="1"/>
      <c r="B659" s="1"/>
      <c r="C659" s="1"/>
      <c r="D659" s="1"/>
      <c r="E659" s="1"/>
      <c r="F659" s="1"/>
      <c r="G659" s="1"/>
      <c r="H659" s="1"/>
      <c r="I659" s="1"/>
      <c r="J659" s="45"/>
      <c r="K659" s="45"/>
      <c r="L659" s="1"/>
      <c r="M659" s="1"/>
      <c r="N659" s="46"/>
      <c r="O659" s="46"/>
      <c r="P659" s="1"/>
      <c r="Q659" s="1"/>
      <c r="R659" s="1"/>
      <c r="S659" s="1"/>
      <c r="T659" s="1"/>
      <c r="U659" s="1"/>
      <c r="V659" s="1"/>
      <c r="W659" s="1"/>
      <c r="X659" s="1"/>
      <c r="Y659" s="1"/>
      <c r="Z659" s="1"/>
    </row>
    <row r="660" spans="1:26">
      <c r="A660" s="1"/>
      <c r="B660" s="1"/>
      <c r="C660" s="1"/>
      <c r="D660" s="1"/>
      <c r="E660" s="1"/>
      <c r="F660" s="1"/>
      <c r="G660" s="1"/>
      <c r="H660" s="1"/>
      <c r="I660" s="1"/>
      <c r="J660" s="45"/>
      <c r="K660" s="45"/>
      <c r="L660" s="1"/>
      <c r="M660" s="1"/>
      <c r="N660" s="46"/>
      <c r="O660" s="46"/>
      <c r="P660" s="1"/>
      <c r="Q660" s="1"/>
      <c r="R660" s="1"/>
      <c r="S660" s="1"/>
      <c r="T660" s="1"/>
      <c r="U660" s="1"/>
      <c r="V660" s="1"/>
      <c r="W660" s="1"/>
      <c r="X660" s="1"/>
      <c r="Y660" s="1"/>
      <c r="Z660" s="1"/>
    </row>
    <row r="661" spans="1:26">
      <c r="A661" s="1"/>
      <c r="B661" s="1"/>
      <c r="C661" s="1"/>
      <c r="D661" s="1"/>
      <c r="E661" s="1"/>
      <c r="F661" s="1"/>
      <c r="G661" s="1"/>
      <c r="H661" s="1"/>
      <c r="I661" s="1"/>
      <c r="J661" s="45"/>
      <c r="K661" s="45"/>
      <c r="L661" s="1"/>
      <c r="M661" s="1"/>
      <c r="N661" s="46"/>
      <c r="O661" s="46"/>
      <c r="P661" s="1"/>
      <c r="Q661" s="1"/>
      <c r="R661" s="1"/>
      <c r="S661" s="1"/>
      <c r="T661" s="1"/>
      <c r="U661" s="1"/>
      <c r="V661" s="1"/>
      <c r="W661" s="1"/>
      <c r="X661" s="1"/>
      <c r="Y661" s="1"/>
      <c r="Z661" s="1"/>
    </row>
    <row r="662" spans="1:26">
      <c r="A662" s="1"/>
      <c r="B662" s="1"/>
      <c r="C662" s="1"/>
      <c r="D662" s="1"/>
      <c r="E662" s="1"/>
      <c r="F662" s="1"/>
      <c r="G662" s="1"/>
      <c r="H662" s="1"/>
      <c r="I662" s="1"/>
      <c r="J662" s="45"/>
      <c r="K662" s="45"/>
      <c r="L662" s="1"/>
      <c r="M662" s="1"/>
      <c r="N662" s="46"/>
      <c r="O662" s="46"/>
      <c r="P662" s="1"/>
      <c r="Q662" s="1"/>
      <c r="R662" s="1"/>
      <c r="S662" s="1"/>
      <c r="T662" s="1"/>
      <c r="U662" s="1"/>
      <c r="V662" s="1"/>
      <c r="W662" s="1"/>
      <c r="X662" s="1"/>
      <c r="Y662" s="1"/>
      <c r="Z662" s="1"/>
    </row>
    <row r="663" spans="1:26">
      <c r="A663" s="1"/>
      <c r="B663" s="1"/>
      <c r="C663" s="1"/>
      <c r="D663" s="1"/>
      <c r="E663" s="1"/>
      <c r="F663" s="1"/>
      <c r="G663" s="1"/>
      <c r="H663" s="1"/>
      <c r="I663" s="1"/>
      <c r="J663" s="45"/>
      <c r="K663" s="45"/>
      <c r="L663" s="1"/>
      <c r="M663" s="1"/>
      <c r="N663" s="46"/>
      <c r="O663" s="46"/>
      <c r="P663" s="1"/>
      <c r="Q663" s="1"/>
      <c r="R663" s="1"/>
      <c r="S663" s="1"/>
      <c r="T663" s="1"/>
      <c r="U663" s="1"/>
      <c r="V663" s="1"/>
      <c r="W663" s="1"/>
      <c r="X663" s="1"/>
      <c r="Y663" s="1"/>
      <c r="Z663" s="1"/>
    </row>
    <row r="664" spans="1:26">
      <c r="A664" s="1"/>
      <c r="B664" s="1"/>
      <c r="C664" s="1"/>
      <c r="D664" s="1"/>
      <c r="E664" s="1"/>
      <c r="F664" s="1"/>
      <c r="G664" s="1"/>
      <c r="H664" s="1"/>
      <c r="I664" s="1"/>
      <c r="J664" s="45"/>
      <c r="K664" s="45"/>
      <c r="L664" s="1"/>
      <c r="M664" s="1"/>
      <c r="N664" s="46"/>
      <c r="O664" s="46"/>
      <c r="P664" s="1"/>
      <c r="Q664" s="1"/>
      <c r="R664" s="1"/>
      <c r="S664" s="1"/>
      <c r="T664" s="1"/>
      <c r="U664" s="1"/>
      <c r="V664" s="1"/>
      <c r="W664" s="1"/>
      <c r="X664" s="1"/>
      <c r="Y664" s="1"/>
      <c r="Z664" s="1"/>
    </row>
    <row r="665" spans="1:26">
      <c r="A665" s="1"/>
      <c r="B665" s="1"/>
      <c r="C665" s="1"/>
      <c r="D665" s="1"/>
      <c r="E665" s="1"/>
      <c r="F665" s="1"/>
      <c r="G665" s="1"/>
      <c r="H665" s="1"/>
      <c r="I665" s="1"/>
      <c r="J665" s="45"/>
      <c r="K665" s="45"/>
      <c r="L665" s="1"/>
      <c r="M665" s="1"/>
      <c r="N665" s="46"/>
      <c r="O665" s="46"/>
      <c r="P665" s="1"/>
      <c r="Q665" s="1"/>
      <c r="R665" s="1"/>
      <c r="S665" s="1"/>
      <c r="T665" s="1"/>
      <c r="U665" s="1"/>
      <c r="V665" s="1"/>
      <c r="W665" s="1"/>
      <c r="X665" s="1"/>
      <c r="Y665" s="1"/>
      <c r="Z665" s="1"/>
    </row>
    <row r="666" spans="1:26">
      <c r="A666" s="1"/>
      <c r="B666" s="1"/>
      <c r="C666" s="1"/>
      <c r="D666" s="1"/>
      <c r="E666" s="1"/>
      <c r="F666" s="1"/>
      <c r="G666" s="1"/>
      <c r="H666" s="1"/>
      <c r="I666" s="1"/>
      <c r="J666" s="45"/>
      <c r="K666" s="45"/>
      <c r="L666" s="1"/>
      <c r="M666" s="1"/>
      <c r="N666" s="46"/>
      <c r="O666" s="46"/>
      <c r="P666" s="1"/>
      <c r="Q666" s="1"/>
      <c r="R666" s="1"/>
      <c r="S666" s="1"/>
      <c r="T666" s="1"/>
      <c r="U666" s="1"/>
      <c r="V666" s="1"/>
      <c r="W666" s="1"/>
      <c r="X666" s="1"/>
      <c r="Y666" s="1"/>
      <c r="Z666" s="1"/>
    </row>
    <row r="667" spans="1:26">
      <c r="A667" s="1"/>
      <c r="B667" s="1"/>
      <c r="C667" s="1"/>
      <c r="D667" s="1"/>
      <c r="E667" s="1"/>
      <c r="F667" s="1"/>
      <c r="G667" s="1"/>
      <c r="H667" s="1"/>
      <c r="I667" s="1"/>
      <c r="J667" s="45"/>
      <c r="K667" s="45"/>
      <c r="L667" s="1"/>
      <c r="M667" s="1"/>
      <c r="N667" s="46"/>
      <c r="O667" s="46"/>
      <c r="P667" s="1"/>
      <c r="Q667" s="1"/>
      <c r="R667" s="1"/>
      <c r="S667" s="1"/>
      <c r="T667" s="1"/>
      <c r="U667" s="1"/>
      <c r="V667" s="1"/>
      <c r="W667" s="1"/>
      <c r="X667" s="1"/>
      <c r="Y667" s="1"/>
      <c r="Z667" s="1"/>
    </row>
    <row r="668" spans="1:26">
      <c r="A668" s="1"/>
      <c r="B668" s="1"/>
      <c r="C668" s="1"/>
      <c r="D668" s="1"/>
      <c r="E668" s="1"/>
      <c r="F668" s="1"/>
      <c r="G668" s="1"/>
      <c r="H668" s="1"/>
      <c r="I668" s="1"/>
      <c r="J668" s="45"/>
      <c r="K668" s="45"/>
      <c r="L668" s="1"/>
      <c r="M668" s="1"/>
      <c r="N668" s="46"/>
      <c r="O668" s="46"/>
      <c r="P668" s="1"/>
      <c r="Q668" s="1"/>
      <c r="R668" s="1"/>
      <c r="S668" s="1"/>
      <c r="T668" s="1"/>
      <c r="U668" s="1"/>
      <c r="V668" s="1"/>
      <c r="W668" s="1"/>
      <c r="X668" s="1"/>
      <c r="Y668" s="1"/>
      <c r="Z668" s="1"/>
    </row>
    <row r="669" spans="1:26">
      <c r="A669" s="1"/>
      <c r="B669" s="1"/>
      <c r="C669" s="1"/>
      <c r="D669" s="1"/>
      <c r="E669" s="1"/>
      <c r="F669" s="1"/>
      <c r="G669" s="1"/>
      <c r="H669" s="1"/>
      <c r="I669" s="1"/>
      <c r="J669" s="45"/>
      <c r="K669" s="45"/>
      <c r="L669" s="1"/>
      <c r="M669" s="1"/>
      <c r="N669" s="46"/>
      <c r="O669" s="46"/>
      <c r="P669" s="1"/>
      <c r="Q669" s="1"/>
      <c r="R669" s="1"/>
      <c r="S669" s="1"/>
      <c r="T669" s="1"/>
      <c r="U669" s="1"/>
      <c r="V669" s="1"/>
      <c r="W669" s="1"/>
      <c r="X669" s="1"/>
      <c r="Y669" s="1"/>
      <c r="Z669" s="1"/>
    </row>
    <row r="670" spans="1:26">
      <c r="A670" s="1"/>
      <c r="B670" s="1"/>
      <c r="C670" s="1"/>
      <c r="D670" s="1"/>
      <c r="E670" s="1"/>
      <c r="F670" s="1"/>
      <c r="G670" s="1"/>
      <c r="H670" s="1"/>
      <c r="I670" s="1"/>
      <c r="J670" s="45"/>
      <c r="K670" s="45"/>
      <c r="L670" s="1"/>
      <c r="M670" s="1"/>
      <c r="N670" s="46"/>
      <c r="O670" s="46"/>
      <c r="P670" s="1"/>
      <c r="Q670" s="1"/>
      <c r="R670" s="1"/>
      <c r="S670" s="1"/>
      <c r="T670" s="1"/>
      <c r="U670" s="1"/>
      <c r="V670" s="1"/>
      <c r="W670" s="1"/>
      <c r="X670" s="1"/>
      <c r="Y670" s="1"/>
      <c r="Z670" s="1"/>
    </row>
    <row r="671" spans="1:26">
      <c r="A671" s="1"/>
      <c r="B671" s="1"/>
      <c r="C671" s="1"/>
      <c r="D671" s="1"/>
      <c r="E671" s="1"/>
      <c r="F671" s="1"/>
      <c r="G671" s="1"/>
      <c r="H671" s="1"/>
      <c r="I671" s="1"/>
      <c r="J671" s="45"/>
      <c r="K671" s="45"/>
      <c r="L671" s="1"/>
      <c r="M671" s="1"/>
      <c r="N671" s="46"/>
      <c r="O671" s="46"/>
      <c r="P671" s="1"/>
      <c r="Q671" s="1"/>
      <c r="R671" s="1"/>
      <c r="S671" s="1"/>
      <c r="T671" s="1"/>
      <c r="U671" s="1"/>
      <c r="V671" s="1"/>
      <c r="W671" s="1"/>
      <c r="X671" s="1"/>
      <c r="Y671" s="1"/>
      <c r="Z671" s="1"/>
    </row>
    <row r="672" spans="1:26">
      <c r="A672" s="1"/>
      <c r="B672" s="1"/>
      <c r="C672" s="1"/>
      <c r="D672" s="1"/>
      <c r="E672" s="1"/>
      <c r="F672" s="1"/>
      <c r="G672" s="1"/>
      <c r="H672" s="1"/>
      <c r="I672" s="1"/>
      <c r="J672" s="45"/>
      <c r="K672" s="45"/>
      <c r="L672" s="1"/>
      <c r="M672" s="1"/>
      <c r="N672" s="46"/>
      <c r="O672" s="46"/>
      <c r="P672" s="1"/>
      <c r="Q672" s="1"/>
      <c r="R672" s="1"/>
      <c r="S672" s="1"/>
      <c r="T672" s="1"/>
      <c r="U672" s="1"/>
      <c r="V672" s="1"/>
      <c r="W672" s="1"/>
      <c r="X672" s="1"/>
      <c r="Y672" s="1"/>
      <c r="Z672" s="1"/>
    </row>
    <row r="673" spans="1:26">
      <c r="A673" s="1"/>
      <c r="B673" s="1"/>
      <c r="C673" s="1"/>
      <c r="D673" s="1"/>
      <c r="E673" s="1"/>
      <c r="F673" s="1"/>
      <c r="G673" s="1"/>
      <c r="H673" s="1"/>
      <c r="I673" s="1"/>
      <c r="J673" s="45"/>
      <c r="K673" s="45"/>
      <c r="L673" s="1"/>
      <c r="M673" s="1"/>
      <c r="N673" s="46"/>
      <c r="O673" s="46"/>
      <c r="P673" s="1"/>
      <c r="Q673" s="1"/>
      <c r="R673" s="1"/>
      <c r="S673" s="1"/>
      <c r="T673" s="1"/>
      <c r="U673" s="1"/>
      <c r="V673" s="1"/>
      <c r="W673" s="1"/>
      <c r="X673" s="1"/>
      <c r="Y673" s="1"/>
      <c r="Z673" s="1"/>
    </row>
    <row r="674" spans="1:26">
      <c r="A674" s="1"/>
      <c r="B674" s="1"/>
      <c r="C674" s="1"/>
      <c r="D674" s="1"/>
      <c r="E674" s="1"/>
      <c r="F674" s="1"/>
      <c r="G674" s="1"/>
      <c r="H674" s="1"/>
      <c r="I674" s="1"/>
      <c r="J674" s="45"/>
      <c r="K674" s="45"/>
      <c r="L674" s="1"/>
      <c r="M674" s="1"/>
      <c r="N674" s="46"/>
      <c r="O674" s="46"/>
      <c r="P674" s="1"/>
      <c r="Q674" s="1"/>
      <c r="R674" s="1"/>
      <c r="S674" s="1"/>
      <c r="T674" s="1"/>
      <c r="U674" s="1"/>
      <c r="V674" s="1"/>
      <c r="W674" s="1"/>
      <c r="X674" s="1"/>
      <c r="Y674" s="1"/>
      <c r="Z674" s="1"/>
    </row>
    <row r="675" spans="1:26">
      <c r="A675" s="1"/>
      <c r="B675" s="1"/>
      <c r="C675" s="1"/>
      <c r="D675" s="1"/>
      <c r="E675" s="1"/>
      <c r="F675" s="1"/>
      <c r="G675" s="1"/>
      <c r="H675" s="1"/>
      <c r="I675" s="1"/>
      <c r="J675" s="45"/>
      <c r="K675" s="45"/>
      <c r="L675" s="1"/>
      <c r="M675" s="1"/>
      <c r="N675" s="46"/>
      <c r="O675" s="46"/>
      <c r="P675" s="1"/>
      <c r="Q675" s="1"/>
      <c r="R675" s="1"/>
      <c r="S675" s="1"/>
      <c r="T675" s="1"/>
      <c r="U675" s="1"/>
      <c r="V675" s="1"/>
      <c r="W675" s="1"/>
      <c r="X675" s="1"/>
      <c r="Y675" s="1"/>
      <c r="Z675" s="1"/>
    </row>
    <row r="676" spans="1:26">
      <c r="A676" s="1"/>
      <c r="B676" s="1"/>
      <c r="C676" s="1"/>
      <c r="D676" s="1"/>
      <c r="E676" s="1"/>
      <c r="F676" s="1"/>
      <c r="G676" s="1"/>
      <c r="H676" s="1"/>
      <c r="I676" s="1"/>
      <c r="J676" s="45"/>
      <c r="K676" s="45"/>
      <c r="L676" s="1"/>
      <c r="M676" s="1"/>
      <c r="N676" s="46"/>
      <c r="O676" s="46"/>
      <c r="P676" s="1"/>
      <c r="Q676" s="1"/>
      <c r="R676" s="1"/>
      <c r="S676" s="1"/>
      <c r="T676" s="1"/>
      <c r="U676" s="1"/>
      <c r="V676" s="1"/>
      <c r="W676" s="1"/>
      <c r="X676" s="1"/>
      <c r="Y676" s="1"/>
      <c r="Z676" s="1"/>
    </row>
    <row r="677" spans="1:26">
      <c r="A677" s="1"/>
      <c r="B677" s="1"/>
      <c r="C677" s="1"/>
      <c r="D677" s="1"/>
      <c r="E677" s="1"/>
      <c r="F677" s="1"/>
      <c r="G677" s="1"/>
      <c r="H677" s="1"/>
      <c r="I677" s="1"/>
      <c r="J677" s="45"/>
      <c r="K677" s="45"/>
      <c r="L677" s="1"/>
      <c r="M677" s="1"/>
      <c r="N677" s="46"/>
      <c r="O677" s="46"/>
      <c r="P677" s="1"/>
      <c r="Q677" s="1"/>
      <c r="R677" s="1"/>
      <c r="S677" s="1"/>
      <c r="T677" s="1"/>
      <c r="U677" s="1"/>
      <c r="V677" s="1"/>
      <c r="W677" s="1"/>
      <c r="X677" s="1"/>
      <c r="Y677" s="1"/>
      <c r="Z677" s="1"/>
    </row>
    <row r="678" spans="1:26">
      <c r="A678" s="1"/>
      <c r="B678" s="1"/>
      <c r="C678" s="1"/>
      <c r="D678" s="1"/>
      <c r="E678" s="1"/>
      <c r="F678" s="1"/>
      <c r="G678" s="1"/>
      <c r="H678" s="1"/>
      <c r="I678" s="1"/>
      <c r="J678" s="45"/>
      <c r="K678" s="45"/>
      <c r="L678" s="1"/>
      <c r="M678" s="1"/>
      <c r="N678" s="46"/>
      <c r="O678" s="46"/>
      <c r="P678" s="1"/>
      <c r="Q678" s="1"/>
      <c r="R678" s="1"/>
      <c r="S678" s="1"/>
      <c r="T678" s="1"/>
      <c r="U678" s="1"/>
      <c r="V678" s="1"/>
      <c r="W678" s="1"/>
      <c r="X678" s="1"/>
      <c r="Y678" s="1"/>
      <c r="Z678" s="1"/>
    </row>
    <row r="679" spans="1:26">
      <c r="A679" s="1"/>
      <c r="B679" s="1"/>
      <c r="C679" s="1"/>
      <c r="D679" s="1"/>
      <c r="E679" s="1"/>
      <c r="F679" s="1"/>
      <c r="G679" s="1"/>
      <c r="H679" s="1"/>
      <c r="I679" s="1"/>
      <c r="J679" s="45"/>
      <c r="K679" s="45"/>
      <c r="L679" s="1"/>
      <c r="M679" s="1"/>
      <c r="N679" s="46"/>
      <c r="O679" s="46"/>
      <c r="P679" s="1"/>
      <c r="Q679" s="1"/>
      <c r="R679" s="1"/>
      <c r="S679" s="1"/>
      <c r="T679" s="1"/>
      <c r="U679" s="1"/>
      <c r="V679" s="1"/>
      <c r="W679" s="1"/>
      <c r="X679" s="1"/>
      <c r="Y679" s="1"/>
      <c r="Z679" s="1"/>
    </row>
    <row r="680" spans="1:26">
      <c r="A680" s="1"/>
      <c r="B680" s="1"/>
      <c r="C680" s="1"/>
      <c r="D680" s="1"/>
      <c r="E680" s="1"/>
      <c r="F680" s="1"/>
      <c r="G680" s="1"/>
      <c r="H680" s="1"/>
      <c r="I680" s="1"/>
      <c r="J680" s="45"/>
      <c r="K680" s="45"/>
      <c r="L680" s="1"/>
      <c r="M680" s="1"/>
      <c r="N680" s="46"/>
      <c r="O680" s="46"/>
      <c r="P680" s="1"/>
      <c r="Q680" s="1"/>
      <c r="R680" s="1"/>
      <c r="S680" s="1"/>
      <c r="T680" s="1"/>
      <c r="U680" s="1"/>
      <c r="V680" s="1"/>
      <c r="W680" s="1"/>
      <c r="X680" s="1"/>
      <c r="Y680" s="1"/>
      <c r="Z680" s="1"/>
    </row>
    <row r="681" spans="1:26">
      <c r="A681" s="1"/>
      <c r="B681" s="1"/>
      <c r="C681" s="1"/>
      <c r="D681" s="1"/>
      <c r="E681" s="1"/>
      <c r="F681" s="1"/>
      <c r="G681" s="1"/>
      <c r="H681" s="1"/>
      <c r="I681" s="1"/>
      <c r="J681" s="45"/>
      <c r="K681" s="45"/>
      <c r="L681" s="1"/>
      <c r="M681" s="1"/>
      <c r="N681" s="46"/>
      <c r="O681" s="46"/>
      <c r="P681" s="1"/>
      <c r="Q681" s="1"/>
      <c r="R681" s="1"/>
      <c r="S681" s="1"/>
      <c r="T681" s="1"/>
      <c r="U681" s="1"/>
      <c r="V681" s="1"/>
      <c r="W681" s="1"/>
      <c r="X681" s="1"/>
      <c r="Y681" s="1"/>
      <c r="Z681" s="1"/>
    </row>
    <row r="682" spans="1:26">
      <c r="A682" s="1"/>
      <c r="B682" s="1"/>
      <c r="C682" s="1"/>
      <c r="D682" s="1"/>
      <c r="E682" s="1"/>
      <c r="F682" s="1"/>
      <c r="G682" s="1"/>
      <c r="H682" s="1"/>
      <c r="I682" s="1"/>
      <c r="J682" s="45"/>
      <c r="K682" s="45"/>
      <c r="L682" s="1"/>
      <c r="M682" s="1"/>
      <c r="N682" s="46"/>
      <c r="O682" s="46"/>
      <c r="P682" s="1"/>
      <c r="Q682" s="1"/>
      <c r="R682" s="1"/>
      <c r="S682" s="1"/>
      <c r="T682" s="1"/>
      <c r="U682" s="1"/>
      <c r="V682" s="1"/>
      <c r="W682" s="1"/>
      <c r="X682" s="1"/>
      <c r="Y682" s="1"/>
      <c r="Z682" s="1"/>
    </row>
    <row r="683" spans="1:26">
      <c r="A683" s="1"/>
      <c r="B683" s="1"/>
      <c r="C683" s="1"/>
      <c r="D683" s="1"/>
      <c r="E683" s="1"/>
      <c r="F683" s="1"/>
      <c r="G683" s="1"/>
      <c r="H683" s="1"/>
      <c r="I683" s="1"/>
      <c r="J683" s="45"/>
      <c r="K683" s="45"/>
      <c r="L683" s="1"/>
      <c r="M683" s="1"/>
      <c r="N683" s="46"/>
      <c r="O683" s="46"/>
      <c r="P683" s="1"/>
      <c r="Q683" s="1"/>
      <c r="R683" s="1"/>
      <c r="S683" s="1"/>
      <c r="T683" s="1"/>
      <c r="U683" s="1"/>
      <c r="V683" s="1"/>
      <c r="W683" s="1"/>
      <c r="X683" s="1"/>
      <c r="Y683" s="1"/>
      <c r="Z683" s="1"/>
    </row>
    <row r="684" spans="1:26">
      <c r="A684" s="1"/>
      <c r="B684" s="1"/>
      <c r="C684" s="1"/>
      <c r="D684" s="1"/>
      <c r="E684" s="1"/>
      <c r="F684" s="1"/>
      <c r="G684" s="1"/>
      <c r="H684" s="1"/>
      <c r="I684" s="1"/>
      <c r="J684" s="45"/>
      <c r="K684" s="45"/>
      <c r="L684" s="1"/>
      <c r="M684" s="1"/>
      <c r="N684" s="46"/>
      <c r="O684" s="46"/>
      <c r="P684" s="1"/>
      <c r="Q684" s="1"/>
      <c r="R684" s="1"/>
      <c r="S684" s="1"/>
      <c r="T684" s="1"/>
      <c r="U684" s="1"/>
      <c r="V684" s="1"/>
      <c r="W684" s="1"/>
      <c r="X684" s="1"/>
      <c r="Y684" s="1"/>
      <c r="Z684" s="1"/>
    </row>
    <row r="685" spans="1:26">
      <c r="A685" s="1"/>
      <c r="B685" s="1"/>
      <c r="C685" s="1"/>
      <c r="D685" s="1"/>
      <c r="E685" s="1"/>
      <c r="F685" s="1"/>
      <c r="G685" s="1"/>
      <c r="H685" s="1"/>
      <c r="I685" s="1"/>
      <c r="J685" s="45"/>
      <c r="K685" s="45"/>
      <c r="L685" s="1"/>
      <c r="M685" s="1"/>
      <c r="N685" s="46"/>
      <c r="O685" s="46"/>
      <c r="P685" s="1"/>
      <c r="Q685" s="1"/>
      <c r="R685" s="1"/>
      <c r="S685" s="1"/>
      <c r="T685" s="1"/>
      <c r="U685" s="1"/>
      <c r="V685" s="1"/>
      <c r="W685" s="1"/>
      <c r="X685" s="1"/>
      <c r="Y685" s="1"/>
      <c r="Z685" s="1"/>
    </row>
    <row r="686" spans="1:26">
      <c r="A686" s="1"/>
      <c r="B686" s="1"/>
      <c r="C686" s="1"/>
      <c r="D686" s="1"/>
      <c r="E686" s="1"/>
      <c r="F686" s="1"/>
      <c r="G686" s="1"/>
      <c r="H686" s="1"/>
      <c r="I686" s="1"/>
      <c r="J686" s="45"/>
      <c r="K686" s="45"/>
      <c r="L686" s="1"/>
      <c r="M686" s="1"/>
      <c r="N686" s="46"/>
      <c r="O686" s="46"/>
      <c r="P686" s="1"/>
      <c r="Q686" s="1"/>
      <c r="R686" s="1"/>
      <c r="S686" s="1"/>
      <c r="T686" s="1"/>
      <c r="U686" s="1"/>
      <c r="V686" s="1"/>
      <c r="W686" s="1"/>
      <c r="X686" s="1"/>
      <c r="Y686" s="1"/>
      <c r="Z686" s="1"/>
    </row>
    <row r="687" spans="1:26">
      <c r="A687" s="1"/>
      <c r="B687" s="1"/>
      <c r="C687" s="1"/>
      <c r="D687" s="1"/>
      <c r="E687" s="1"/>
      <c r="F687" s="1"/>
      <c r="G687" s="1"/>
      <c r="H687" s="1"/>
      <c r="I687" s="1"/>
      <c r="J687" s="45"/>
      <c r="K687" s="45"/>
      <c r="L687" s="1"/>
      <c r="M687" s="1"/>
      <c r="N687" s="46"/>
      <c r="O687" s="46"/>
      <c r="P687" s="1"/>
      <c r="Q687" s="1"/>
      <c r="R687" s="1"/>
      <c r="S687" s="1"/>
      <c r="T687" s="1"/>
      <c r="U687" s="1"/>
      <c r="V687" s="1"/>
      <c r="W687" s="1"/>
      <c r="X687" s="1"/>
      <c r="Y687" s="1"/>
      <c r="Z687" s="1"/>
    </row>
    <row r="688" spans="1:26">
      <c r="A688" s="1"/>
      <c r="B688" s="1"/>
      <c r="C688" s="1"/>
      <c r="D688" s="1"/>
      <c r="E688" s="1"/>
      <c r="F688" s="1"/>
      <c r="G688" s="1"/>
      <c r="H688" s="1"/>
      <c r="I688" s="1"/>
      <c r="J688" s="45"/>
      <c r="K688" s="45"/>
      <c r="L688" s="1"/>
      <c r="M688" s="1"/>
      <c r="N688" s="46"/>
      <c r="O688" s="46"/>
      <c r="P688" s="1"/>
      <c r="Q688" s="1"/>
      <c r="R688" s="1"/>
      <c r="S688" s="1"/>
      <c r="T688" s="1"/>
      <c r="U688" s="1"/>
      <c r="V688" s="1"/>
      <c r="W688" s="1"/>
      <c r="X688" s="1"/>
      <c r="Y688" s="1"/>
      <c r="Z688" s="1"/>
    </row>
    <row r="689" spans="1:26">
      <c r="A689" s="1"/>
      <c r="B689" s="1"/>
      <c r="C689" s="1"/>
      <c r="D689" s="1"/>
      <c r="E689" s="1"/>
      <c r="F689" s="1"/>
      <c r="G689" s="1"/>
      <c r="H689" s="1"/>
      <c r="I689" s="1"/>
      <c r="J689" s="45"/>
      <c r="K689" s="45"/>
      <c r="L689" s="1"/>
      <c r="M689" s="1"/>
      <c r="N689" s="46"/>
      <c r="O689" s="46"/>
      <c r="P689" s="1"/>
      <c r="Q689" s="1"/>
      <c r="R689" s="1"/>
      <c r="S689" s="1"/>
      <c r="T689" s="1"/>
      <c r="U689" s="1"/>
      <c r="V689" s="1"/>
      <c r="W689" s="1"/>
      <c r="X689" s="1"/>
      <c r="Y689" s="1"/>
      <c r="Z689" s="1"/>
    </row>
    <row r="690" spans="1:26">
      <c r="A690" s="1"/>
      <c r="B690" s="1"/>
      <c r="C690" s="1"/>
      <c r="D690" s="1"/>
      <c r="E690" s="1"/>
      <c r="F690" s="1"/>
      <c r="G690" s="1"/>
      <c r="H690" s="1"/>
      <c r="I690" s="1"/>
      <c r="J690" s="45"/>
      <c r="K690" s="45"/>
      <c r="L690" s="1"/>
      <c r="M690" s="1"/>
      <c r="N690" s="46"/>
      <c r="O690" s="46"/>
      <c r="P690" s="1"/>
      <c r="Q690" s="1"/>
      <c r="R690" s="1"/>
      <c r="S690" s="1"/>
      <c r="T690" s="1"/>
      <c r="U690" s="1"/>
      <c r="V690" s="1"/>
      <c r="W690" s="1"/>
      <c r="X690" s="1"/>
      <c r="Y690" s="1"/>
      <c r="Z690" s="1"/>
    </row>
    <row r="691" spans="1:26">
      <c r="A691" s="1"/>
      <c r="B691" s="1"/>
      <c r="C691" s="1"/>
      <c r="D691" s="1"/>
      <c r="E691" s="1"/>
      <c r="F691" s="1"/>
      <c r="G691" s="1"/>
      <c r="H691" s="1"/>
      <c r="I691" s="1"/>
      <c r="J691" s="45"/>
      <c r="K691" s="45"/>
      <c r="L691" s="1"/>
      <c r="M691" s="1"/>
      <c r="N691" s="46"/>
      <c r="O691" s="46"/>
      <c r="P691" s="1"/>
      <c r="Q691" s="1"/>
      <c r="R691" s="1"/>
      <c r="S691" s="1"/>
      <c r="T691" s="1"/>
      <c r="U691" s="1"/>
      <c r="V691" s="1"/>
      <c r="W691" s="1"/>
      <c r="X691" s="1"/>
      <c r="Y691" s="1"/>
      <c r="Z691" s="1"/>
    </row>
    <row r="692" spans="1:26">
      <c r="A692" s="1"/>
      <c r="B692" s="1"/>
      <c r="C692" s="1"/>
      <c r="D692" s="1"/>
      <c r="E692" s="1"/>
      <c r="F692" s="1"/>
      <c r="G692" s="1"/>
      <c r="H692" s="1"/>
      <c r="I692" s="1"/>
      <c r="J692" s="45"/>
      <c r="K692" s="45"/>
      <c r="L692" s="1"/>
      <c r="M692" s="1"/>
      <c r="N692" s="46"/>
      <c r="O692" s="46"/>
      <c r="P692" s="1"/>
      <c r="Q692" s="1"/>
      <c r="R692" s="1"/>
      <c r="S692" s="1"/>
      <c r="T692" s="1"/>
      <c r="U692" s="1"/>
      <c r="V692" s="1"/>
      <c r="W692" s="1"/>
      <c r="X692" s="1"/>
      <c r="Y692" s="1"/>
      <c r="Z692" s="1"/>
    </row>
    <row r="693" spans="1:26">
      <c r="A693" s="1"/>
      <c r="B693" s="1"/>
      <c r="C693" s="1"/>
      <c r="D693" s="1"/>
      <c r="E693" s="1"/>
      <c r="F693" s="1"/>
      <c r="G693" s="1"/>
      <c r="H693" s="1"/>
      <c r="I693" s="1"/>
      <c r="J693" s="45"/>
      <c r="K693" s="45"/>
      <c r="L693" s="1"/>
      <c r="M693" s="1"/>
      <c r="N693" s="46"/>
      <c r="O693" s="46"/>
      <c r="P693" s="1"/>
      <c r="Q693" s="1"/>
      <c r="R693" s="1"/>
      <c r="S693" s="1"/>
      <c r="T693" s="1"/>
      <c r="U693" s="1"/>
      <c r="V693" s="1"/>
      <c r="W693" s="1"/>
      <c r="X693" s="1"/>
      <c r="Y693" s="1"/>
      <c r="Z693" s="1"/>
    </row>
    <row r="694" spans="1:26">
      <c r="A694" s="1"/>
      <c r="B694" s="1"/>
      <c r="C694" s="1"/>
      <c r="D694" s="1"/>
      <c r="E694" s="1"/>
      <c r="F694" s="1"/>
      <c r="G694" s="1"/>
      <c r="H694" s="1"/>
      <c r="I694" s="1"/>
      <c r="J694" s="45"/>
      <c r="K694" s="45"/>
      <c r="L694" s="1"/>
      <c r="M694" s="1"/>
      <c r="N694" s="46"/>
      <c r="O694" s="46"/>
      <c r="P694" s="1"/>
      <c r="Q694" s="1"/>
      <c r="R694" s="1"/>
      <c r="S694" s="1"/>
      <c r="T694" s="1"/>
      <c r="U694" s="1"/>
      <c r="V694" s="1"/>
      <c r="W694" s="1"/>
      <c r="X694" s="1"/>
      <c r="Y694" s="1"/>
      <c r="Z694" s="1"/>
    </row>
    <row r="695" spans="1:26">
      <c r="A695" s="1"/>
      <c r="B695" s="1"/>
      <c r="C695" s="1"/>
      <c r="D695" s="1"/>
      <c r="E695" s="1"/>
      <c r="F695" s="1"/>
      <c r="G695" s="1"/>
      <c r="H695" s="1"/>
      <c r="I695" s="1"/>
      <c r="J695" s="45"/>
      <c r="K695" s="45"/>
      <c r="L695" s="1"/>
      <c r="M695" s="1"/>
      <c r="N695" s="46"/>
      <c r="O695" s="46"/>
      <c r="P695" s="1"/>
      <c r="Q695" s="1"/>
      <c r="R695" s="1"/>
      <c r="S695" s="1"/>
      <c r="T695" s="1"/>
      <c r="U695" s="1"/>
      <c r="V695" s="1"/>
      <c r="W695" s="1"/>
      <c r="X695" s="1"/>
      <c r="Y695" s="1"/>
      <c r="Z695" s="1"/>
    </row>
    <row r="696" spans="1:26">
      <c r="A696" s="1"/>
      <c r="B696" s="1"/>
      <c r="C696" s="1"/>
      <c r="D696" s="1"/>
      <c r="E696" s="1"/>
      <c r="F696" s="1"/>
      <c r="G696" s="1"/>
      <c r="H696" s="1"/>
      <c r="I696" s="1"/>
      <c r="J696" s="45"/>
      <c r="K696" s="45"/>
      <c r="L696" s="1"/>
      <c r="M696" s="1"/>
      <c r="N696" s="46"/>
      <c r="O696" s="46"/>
      <c r="P696" s="1"/>
      <c r="Q696" s="1"/>
      <c r="R696" s="1"/>
      <c r="S696" s="1"/>
      <c r="T696" s="1"/>
      <c r="U696" s="1"/>
      <c r="V696" s="1"/>
      <c r="W696" s="1"/>
      <c r="X696" s="1"/>
      <c r="Y696" s="1"/>
      <c r="Z696" s="1"/>
    </row>
    <row r="697" spans="1:26">
      <c r="A697" s="1"/>
      <c r="B697" s="1"/>
      <c r="C697" s="1"/>
      <c r="D697" s="1"/>
      <c r="E697" s="1"/>
      <c r="F697" s="1"/>
      <c r="G697" s="1"/>
      <c r="H697" s="1"/>
      <c r="I697" s="1"/>
      <c r="J697" s="45"/>
      <c r="K697" s="45"/>
      <c r="L697" s="1"/>
      <c r="M697" s="1"/>
      <c r="N697" s="46"/>
      <c r="O697" s="46"/>
      <c r="P697" s="1"/>
      <c r="Q697" s="1"/>
      <c r="R697" s="1"/>
      <c r="S697" s="1"/>
      <c r="T697" s="1"/>
      <c r="U697" s="1"/>
      <c r="V697" s="1"/>
      <c r="W697" s="1"/>
      <c r="X697" s="1"/>
      <c r="Y697" s="1"/>
      <c r="Z697" s="1"/>
    </row>
    <row r="698" spans="1:26">
      <c r="A698" s="1"/>
      <c r="B698" s="1"/>
      <c r="C698" s="1"/>
      <c r="D698" s="1"/>
      <c r="E698" s="1"/>
      <c r="F698" s="1"/>
      <c r="G698" s="1"/>
      <c r="H698" s="1"/>
      <c r="I698" s="1"/>
      <c r="J698" s="45"/>
      <c r="K698" s="45"/>
      <c r="L698" s="1"/>
      <c r="M698" s="1"/>
      <c r="N698" s="46"/>
      <c r="O698" s="46"/>
      <c r="P698" s="1"/>
      <c r="Q698" s="1"/>
      <c r="R698" s="1"/>
      <c r="S698" s="1"/>
      <c r="T698" s="1"/>
      <c r="U698" s="1"/>
      <c r="V698" s="1"/>
      <c r="W698" s="1"/>
      <c r="X698" s="1"/>
      <c r="Y698" s="1"/>
      <c r="Z698" s="1"/>
    </row>
    <row r="699" spans="1:26">
      <c r="A699" s="1"/>
      <c r="B699" s="1"/>
      <c r="C699" s="1"/>
      <c r="D699" s="1"/>
      <c r="E699" s="1"/>
      <c r="F699" s="1"/>
      <c r="G699" s="1"/>
      <c r="H699" s="1"/>
      <c r="I699" s="1"/>
      <c r="J699" s="45"/>
      <c r="K699" s="45"/>
      <c r="L699" s="1"/>
      <c r="M699" s="1"/>
      <c r="N699" s="46"/>
      <c r="O699" s="46"/>
      <c r="P699" s="1"/>
      <c r="Q699" s="1"/>
      <c r="R699" s="1"/>
      <c r="S699" s="1"/>
      <c r="T699" s="1"/>
      <c r="U699" s="1"/>
      <c r="V699" s="1"/>
      <c r="W699" s="1"/>
      <c r="X699" s="1"/>
      <c r="Y699" s="1"/>
      <c r="Z699" s="1"/>
    </row>
    <row r="700" spans="1:26">
      <c r="A700" s="1"/>
      <c r="B700" s="1"/>
      <c r="C700" s="1"/>
      <c r="D700" s="1"/>
      <c r="E700" s="1"/>
      <c r="F700" s="1"/>
      <c r="G700" s="1"/>
      <c r="H700" s="1"/>
      <c r="I700" s="1"/>
      <c r="J700" s="45"/>
      <c r="K700" s="45"/>
      <c r="L700" s="1"/>
      <c r="M700" s="1"/>
      <c r="N700" s="46"/>
      <c r="O700" s="46"/>
      <c r="P700" s="1"/>
      <c r="Q700" s="1"/>
      <c r="R700" s="1"/>
      <c r="S700" s="1"/>
      <c r="T700" s="1"/>
      <c r="U700" s="1"/>
      <c r="V700" s="1"/>
      <c r="W700" s="1"/>
      <c r="X700" s="1"/>
      <c r="Y700" s="1"/>
      <c r="Z700" s="1"/>
    </row>
    <row r="701" spans="1:26">
      <c r="A701" s="1"/>
      <c r="B701" s="1"/>
      <c r="C701" s="1"/>
      <c r="D701" s="1"/>
      <c r="E701" s="1"/>
      <c r="F701" s="1"/>
      <c r="G701" s="1"/>
      <c r="H701" s="1"/>
      <c r="I701" s="1"/>
      <c r="J701" s="45"/>
      <c r="K701" s="45"/>
      <c r="L701" s="1"/>
      <c r="M701" s="1"/>
      <c r="N701" s="46"/>
      <c r="O701" s="46"/>
      <c r="P701" s="1"/>
      <c r="Q701" s="1"/>
      <c r="R701" s="1"/>
      <c r="S701" s="1"/>
      <c r="T701" s="1"/>
      <c r="U701" s="1"/>
      <c r="V701" s="1"/>
      <c r="W701" s="1"/>
      <c r="X701" s="1"/>
      <c r="Y701" s="1"/>
      <c r="Z701" s="1"/>
    </row>
    <row r="702" spans="1:26">
      <c r="A702" s="1"/>
      <c r="B702" s="1"/>
      <c r="C702" s="1"/>
      <c r="D702" s="1"/>
      <c r="E702" s="1"/>
      <c r="F702" s="1"/>
      <c r="G702" s="1"/>
      <c r="H702" s="1"/>
      <c r="I702" s="1"/>
      <c r="J702" s="45"/>
      <c r="K702" s="45"/>
      <c r="L702" s="1"/>
      <c r="M702" s="1"/>
      <c r="N702" s="46"/>
      <c r="O702" s="46"/>
      <c r="P702" s="1"/>
      <c r="Q702" s="1"/>
      <c r="R702" s="1"/>
      <c r="S702" s="1"/>
      <c r="T702" s="1"/>
      <c r="U702" s="1"/>
      <c r="V702" s="1"/>
      <c r="W702" s="1"/>
      <c r="X702" s="1"/>
      <c r="Y702" s="1"/>
      <c r="Z702" s="1"/>
    </row>
    <row r="703" spans="1:26">
      <c r="A703" s="1"/>
      <c r="B703" s="1"/>
      <c r="C703" s="1"/>
      <c r="D703" s="1"/>
      <c r="E703" s="1"/>
      <c r="F703" s="1"/>
      <c r="G703" s="1"/>
      <c r="H703" s="1"/>
      <c r="I703" s="1"/>
      <c r="J703" s="45"/>
      <c r="K703" s="45"/>
      <c r="L703" s="1"/>
      <c r="M703" s="1"/>
      <c r="N703" s="46"/>
      <c r="O703" s="46"/>
      <c r="P703" s="1"/>
      <c r="Q703" s="1"/>
      <c r="R703" s="1"/>
      <c r="S703" s="1"/>
      <c r="T703" s="1"/>
      <c r="U703" s="1"/>
      <c r="V703" s="1"/>
      <c r="W703" s="1"/>
      <c r="X703" s="1"/>
      <c r="Y703" s="1"/>
      <c r="Z703" s="1"/>
    </row>
    <row r="704" spans="1:26">
      <c r="A704" s="1"/>
      <c r="B704" s="1"/>
      <c r="C704" s="1"/>
      <c r="D704" s="1"/>
      <c r="E704" s="1"/>
      <c r="F704" s="1"/>
      <c r="G704" s="1"/>
      <c r="H704" s="1"/>
      <c r="I704" s="1"/>
      <c r="J704" s="45"/>
      <c r="K704" s="45"/>
      <c r="L704" s="1"/>
      <c r="M704" s="1"/>
      <c r="N704" s="46"/>
      <c r="O704" s="46"/>
      <c r="P704" s="1"/>
      <c r="Q704" s="1"/>
      <c r="R704" s="1"/>
      <c r="S704" s="1"/>
      <c r="T704" s="1"/>
      <c r="U704" s="1"/>
      <c r="V704" s="1"/>
      <c r="W704" s="1"/>
      <c r="X704" s="1"/>
      <c r="Y704" s="1"/>
      <c r="Z704" s="1"/>
    </row>
    <row r="705" spans="1:26">
      <c r="A705" s="1"/>
      <c r="B705" s="1"/>
      <c r="C705" s="1"/>
      <c r="D705" s="1"/>
      <c r="E705" s="1"/>
      <c r="F705" s="1"/>
      <c r="G705" s="1"/>
      <c r="H705" s="1"/>
      <c r="I705" s="1"/>
      <c r="J705" s="45"/>
      <c r="K705" s="45"/>
      <c r="L705" s="1"/>
      <c r="M705" s="1"/>
      <c r="N705" s="46"/>
      <c r="O705" s="46"/>
      <c r="P705" s="1"/>
      <c r="Q705" s="1"/>
      <c r="R705" s="1"/>
      <c r="S705" s="1"/>
      <c r="T705" s="1"/>
      <c r="U705" s="1"/>
      <c r="V705" s="1"/>
      <c r="W705" s="1"/>
      <c r="X705" s="1"/>
      <c r="Y705" s="1"/>
      <c r="Z705" s="1"/>
    </row>
    <row r="706" spans="1:26">
      <c r="A706" s="1"/>
      <c r="B706" s="1"/>
      <c r="C706" s="1"/>
      <c r="D706" s="1"/>
      <c r="E706" s="1"/>
      <c r="F706" s="1"/>
      <c r="G706" s="1"/>
      <c r="H706" s="1"/>
      <c r="I706" s="1"/>
      <c r="J706" s="45"/>
      <c r="K706" s="45"/>
      <c r="L706" s="1"/>
      <c r="M706" s="1"/>
      <c r="N706" s="46"/>
      <c r="O706" s="46"/>
      <c r="P706" s="1"/>
      <c r="Q706" s="1"/>
      <c r="R706" s="1"/>
      <c r="S706" s="1"/>
      <c r="T706" s="1"/>
      <c r="U706" s="1"/>
      <c r="V706" s="1"/>
      <c r="W706" s="1"/>
      <c r="X706" s="1"/>
      <c r="Y706" s="1"/>
      <c r="Z706" s="1"/>
    </row>
    <row r="707" spans="1:26">
      <c r="A707" s="1"/>
      <c r="B707" s="1"/>
      <c r="C707" s="1"/>
      <c r="D707" s="1"/>
      <c r="E707" s="1"/>
      <c r="F707" s="1"/>
      <c r="G707" s="1"/>
      <c r="H707" s="1"/>
      <c r="I707" s="1"/>
      <c r="J707" s="45"/>
      <c r="K707" s="45"/>
      <c r="L707" s="1"/>
      <c r="M707" s="1"/>
      <c r="N707" s="46"/>
      <c r="O707" s="46"/>
      <c r="P707" s="1"/>
      <c r="Q707" s="1"/>
      <c r="R707" s="1"/>
      <c r="S707" s="1"/>
      <c r="T707" s="1"/>
      <c r="U707" s="1"/>
      <c r="V707" s="1"/>
      <c r="W707" s="1"/>
      <c r="X707" s="1"/>
      <c r="Y707" s="1"/>
      <c r="Z707" s="1"/>
    </row>
    <row r="708" spans="1:26">
      <c r="A708" s="1"/>
      <c r="B708" s="1"/>
      <c r="C708" s="1"/>
      <c r="D708" s="1"/>
      <c r="E708" s="1"/>
      <c r="F708" s="1"/>
      <c r="G708" s="1"/>
      <c r="H708" s="1"/>
      <c r="I708" s="1"/>
      <c r="J708" s="45"/>
      <c r="K708" s="45"/>
      <c r="L708" s="1"/>
      <c r="M708" s="1"/>
      <c r="N708" s="46"/>
      <c r="O708" s="46"/>
      <c r="P708" s="1"/>
      <c r="Q708" s="1"/>
      <c r="R708" s="1"/>
      <c r="S708" s="1"/>
      <c r="T708" s="1"/>
      <c r="U708" s="1"/>
      <c r="V708" s="1"/>
      <c r="W708" s="1"/>
      <c r="X708" s="1"/>
      <c r="Y708" s="1"/>
      <c r="Z708" s="1"/>
    </row>
    <row r="709" spans="1:26">
      <c r="A709" s="1"/>
      <c r="B709" s="1"/>
      <c r="C709" s="1"/>
      <c r="D709" s="1"/>
      <c r="E709" s="1"/>
      <c r="F709" s="1"/>
      <c r="G709" s="1"/>
      <c r="H709" s="1"/>
      <c r="I709" s="1"/>
      <c r="J709" s="45"/>
      <c r="K709" s="45"/>
      <c r="L709" s="1"/>
      <c r="M709" s="1"/>
      <c r="N709" s="46"/>
      <c r="O709" s="46"/>
      <c r="P709" s="1"/>
      <c r="Q709" s="1"/>
      <c r="R709" s="1"/>
      <c r="S709" s="1"/>
      <c r="T709" s="1"/>
      <c r="U709" s="1"/>
      <c r="V709" s="1"/>
      <c r="W709" s="1"/>
      <c r="X709" s="1"/>
      <c r="Y709" s="1"/>
      <c r="Z709" s="1"/>
    </row>
    <row r="710" spans="1:26">
      <c r="A710" s="1"/>
      <c r="B710" s="1"/>
      <c r="C710" s="1"/>
      <c r="D710" s="1"/>
      <c r="E710" s="1"/>
      <c r="F710" s="1"/>
      <c r="G710" s="1"/>
      <c r="H710" s="1"/>
      <c r="I710" s="1"/>
      <c r="J710" s="45"/>
      <c r="K710" s="45"/>
      <c r="L710" s="1"/>
      <c r="M710" s="1"/>
      <c r="N710" s="46"/>
      <c r="O710" s="46"/>
      <c r="P710" s="1"/>
      <c r="Q710" s="1"/>
      <c r="R710" s="1"/>
      <c r="S710" s="1"/>
      <c r="T710" s="1"/>
      <c r="U710" s="1"/>
      <c r="V710" s="1"/>
      <c r="W710" s="1"/>
      <c r="X710" s="1"/>
      <c r="Y710" s="1"/>
      <c r="Z710" s="1"/>
    </row>
    <row r="711" spans="1:26">
      <c r="A711" s="1"/>
      <c r="B711" s="1"/>
      <c r="C711" s="1"/>
      <c r="D711" s="1"/>
      <c r="E711" s="1"/>
      <c r="F711" s="1"/>
      <c r="G711" s="1"/>
      <c r="H711" s="1"/>
      <c r="I711" s="1"/>
      <c r="J711" s="45"/>
      <c r="K711" s="45"/>
      <c r="L711" s="1"/>
      <c r="M711" s="1"/>
      <c r="N711" s="46"/>
      <c r="O711" s="46"/>
      <c r="P711" s="1"/>
      <c r="Q711" s="1"/>
      <c r="R711" s="1"/>
      <c r="S711" s="1"/>
      <c r="T711" s="1"/>
      <c r="U711" s="1"/>
      <c r="V711" s="1"/>
      <c r="W711" s="1"/>
      <c r="X711" s="1"/>
      <c r="Y711" s="1"/>
      <c r="Z711" s="1"/>
    </row>
    <row r="712" spans="1:26">
      <c r="A712" s="1"/>
      <c r="B712" s="1"/>
      <c r="C712" s="1"/>
      <c r="D712" s="1"/>
      <c r="E712" s="1"/>
      <c r="F712" s="1"/>
      <c r="G712" s="1"/>
      <c r="H712" s="1"/>
      <c r="I712" s="1"/>
      <c r="J712" s="45"/>
      <c r="K712" s="45"/>
      <c r="L712" s="1"/>
      <c r="M712" s="1"/>
      <c r="N712" s="46"/>
      <c r="O712" s="46"/>
      <c r="P712" s="1"/>
      <c r="Q712" s="1"/>
      <c r="R712" s="1"/>
      <c r="S712" s="1"/>
      <c r="T712" s="1"/>
      <c r="U712" s="1"/>
      <c r="V712" s="1"/>
      <c r="W712" s="1"/>
      <c r="X712" s="1"/>
      <c r="Y712" s="1"/>
      <c r="Z712" s="1"/>
    </row>
    <row r="713" spans="1:26">
      <c r="A713" s="1"/>
      <c r="B713" s="1"/>
      <c r="C713" s="1"/>
      <c r="D713" s="1"/>
      <c r="E713" s="1"/>
      <c r="F713" s="1"/>
      <c r="G713" s="1"/>
      <c r="H713" s="1"/>
      <c r="I713" s="1"/>
      <c r="J713" s="45"/>
      <c r="K713" s="45"/>
      <c r="L713" s="1"/>
      <c r="M713" s="1"/>
      <c r="N713" s="46"/>
      <c r="O713" s="46"/>
      <c r="P713" s="1"/>
      <c r="Q713" s="1"/>
      <c r="R713" s="1"/>
      <c r="S713" s="1"/>
      <c r="T713" s="1"/>
      <c r="U713" s="1"/>
      <c r="V713" s="1"/>
      <c r="W713" s="1"/>
      <c r="X713" s="1"/>
      <c r="Y713" s="1"/>
      <c r="Z713" s="1"/>
    </row>
    <row r="714" spans="1:26">
      <c r="A714" s="1"/>
      <c r="B714" s="1"/>
      <c r="C714" s="1"/>
      <c r="D714" s="1"/>
      <c r="E714" s="1"/>
      <c r="F714" s="1"/>
      <c r="G714" s="1"/>
      <c r="H714" s="1"/>
      <c r="I714" s="1"/>
      <c r="J714" s="45"/>
      <c r="K714" s="45"/>
      <c r="L714" s="1"/>
      <c r="M714" s="1"/>
      <c r="N714" s="46"/>
      <c r="O714" s="46"/>
      <c r="P714" s="1"/>
      <c r="Q714" s="1"/>
      <c r="R714" s="1"/>
      <c r="S714" s="1"/>
      <c r="T714" s="1"/>
      <c r="U714" s="1"/>
      <c r="V714" s="1"/>
      <c r="W714" s="1"/>
      <c r="X714" s="1"/>
      <c r="Y714" s="1"/>
      <c r="Z714" s="1"/>
    </row>
    <row r="715" spans="1:26">
      <c r="A715" s="1"/>
      <c r="B715" s="1"/>
      <c r="C715" s="1"/>
      <c r="D715" s="1"/>
      <c r="E715" s="1"/>
      <c r="F715" s="1"/>
      <c r="G715" s="1"/>
      <c r="H715" s="1"/>
      <c r="I715" s="1"/>
      <c r="J715" s="45"/>
      <c r="K715" s="45"/>
      <c r="L715" s="1"/>
      <c r="M715" s="1"/>
      <c r="N715" s="46"/>
      <c r="O715" s="46"/>
      <c r="P715" s="1"/>
      <c r="Q715" s="1"/>
      <c r="R715" s="1"/>
      <c r="S715" s="1"/>
      <c r="T715" s="1"/>
      <c r="U715" s="1"/>
      <c r="V715" s="1"/>
      <c r="W715" s="1"/>
      <c r="X715" s="1"/>
      <c r="Y715" s="1"/>
      <c r="Z715" s="1"/>
    </row>
    <row r="716" spans="1:26">
      <c r="A716" s="1"/>
      <c r="B716" s="1"/>
      <c r="C716" s="1"/>
      <c r="D716" s="1"/>
      <c r="E716" s="1"/>
      <c r="F716" s="1"/>
      <c r="G716" s="1"/>
      <c r="H716" s="1"/>
      <c r="I716" s="1"/>
      <c r="J716" s="45"/>
      <c r="K716" s="45"/>
      <c r="L716" s="1"/>
      <c r="M716" s="1"/>
      <c r="N716" s="46"/>
      <c r="O716" s="46"/>
      <c r="P716" s="1"/>
      <c r="Q716" s="1"/>
      <c r="R716" s="1"/>
      <c r="S716" s="1"/>
      <c r="T716" s="1"/>
      <c r="U716" s="1"/>
      <c r="V716" s="1"/>
      <c r="W716" s="1"/>
      <c r="X716" s="1"/>
      <c r="Y716" s="1"/>
      <c r="Z716" s="1"/>
    </row>
    <row r="717" spans="1:26">
      <c r="A717" s="1"/>
      <c r="B717" s="1"/>
      <c r="C717" s="1"/>
      <c r="D717" s="1"/>
      <c r="E717" s="1"/>
      <c r="F717" s="1"/>
      <c r="G717" s="1"/>
      <c r="H717" s="1"/>
      <c r="I717" s="1"/>
      <c r="J717" s="45"/>
      <c r="K717" s="45"/>
      <c r="L717" s="1"/>
      <c r="M717" s="1"/>
      <c r="N717" s="46"/>
      <c r="O717" s="46"/>
      <c r="P717" s="1"/>
      <c r="Q717" s="1"/>
      <c r="R717" s="1"/>
      <c r="S717" s="1"/>
      <c r="T717" s="1"/>
      <c r="U717" s="1"/>
      <c r="V717" s="1"/>
      <c r="W717" s="1"/>
      <c r="X717" s="1"/>
      <c r="Y717" s="1"/>
      <c r="Z717" s="1"/>
    </row>
    <row r="718" spans="1:26">
      <c r="A718" s="1"/>
      <c r="B718" s="1"/>
      <c r="C718" s="1"/>
      <c r="D718" s="1"/>
      <c r="E718" s="1"/>
      <c r="F718" s="1"/>
      <c r="G718" s="1"/>
      <c r="H718" s="1"/>
      <c r="I718" s="1"/>
      <c r="J718" s="45"/>
      <c r="K718" s="45"/>
      <c r="L718" s="1"/>
      <c r="M718" s="1"/>
      <c r="N718" s="46"/>
      <c r="O718" s="46"/>
      <c r="P718" s="1"/>
      <c r="Q718" s="1"/>
      <c r="R718" s="1"/>
      <c r="S718" s="1"/>
      <c r="T718" s="1"/>
      <c r="U718" s="1"/>
      <c r="V718" s="1"/>
      <c r="W718" s="1"/>
      <c r="X718" s="1"/>
      <c r="Y718" s="1"/>
      <c r="Z718" s="1"/>
    </row>
    <row r="719" spans="1:26">
      <c r="A719" s="1"/>
      <c r="B719" s="1"/>
      <c r="C719" s="1"/>
      <c r="D719" s="1"/>
      <c r="E719" s="1"/>
      <c r="F719" s="1"/>
      <c r="G719" s="1"/>
      <c r="H719" s="1"/>
      <c r="I719" s="1"/>
      <c r="J719" s="45"/>
      <c r="K719" s="45"/>
      <c r="L719" s="1"/>
      <c r="M719" s="1"/>
      <c r="N719" s="46"/>
      <c r="O719" s="46"/>
      <c r="P719" s="1"/>
      <c r="Q719" s="1"/>
      <c r="R719" s="1"/>
      <c r="S719" s="1"/>
      <c r="T719" s="1"/>
      <c r="U719" s="1"/>
      <c r="V719" s="1"/>
      <c r="W719" s="1"/>
      <c r="X719" s="1"/>
      <c r="Y719" s="1"/>
      <c r="Z719" s="1"/>
    </row>
    <row r="720" spans="1:26">
      <c r="A720" s="1"/>
      <c r="B720" s="1"/>
      <c r="C720" s="1"/>
      <c r="D720" s="1"/>
      <c r="E720" s="1"/>
      <c r="F720" s="1"/>
      <c r="G720" s="1"/>
      <c r="H720" s="1"/>
      <c r="I720" s="1"/>
      <c r="J720" s="45"/>
      <c r="K720" s="45"/>
      <c r="L720" s="1"/>
      <c r="M720" s="1"/>
      <c r="N720" s="46"/>
      <c r="O720" s="46"/>
      <c r="P720" s="1"/>
      <c r="Q720" s="1"/>
      <c r="R720" s="1"/>
      <c r="S720" s="1"/>
      <c r="T720" s="1"/>
      <c r="U720" s="1"/>
      <c r="V720" s="1"/>
      <c r="W720" s="1"/>
      <c r="X720" s="1"/>
      <c r="Y720" s="1"/>
      <c r="Z720" s="1"/>
    </row>
    <row r="721" spans="1:26">
      <c r="A721" s="1"/>
      <c r="B721" s="1"/>
      <c r="C721" s="1"/>
      <c r="D721" s="1"/>
      <c r="E721" s="1"/>
      <c r="F721" s="1"/>
      <c r="G721" s="1"/>
      <c r="H721" s="1"/>
      <c r="I721" s="1"/>
      <c r="J721" s="45"/>
      <c r="K721" s="45"/>
      <c r="L721" s="1"/>
      <c r="M721" s="1"/>
      <c r="N721" s="46"/>
      <c r="O721" s="46"/>
      <c r="P721" s="1"/>
      <c r="Q721" s="1"/>
      <c r="R721" s="1"/>
      <c r="S721" s="1"/>
      <c r="T721" s="1"/>
      <c r="U721" s="1"/>
      <c r="V721" s="1"/>
      <c r="W721" s="1"/>
      <c r="X721" s="1"/>
      <c r="Y721" s="1"/>
      <c r="Z721" s="1"/>
    </row>
    <row r="722" spans="1:26">
      <c r="A722" s="1"/>
      <c r="B722" s="1"/>
      <c r="C722" s="1"/>
      <c r="D722" s="1"/>
      <c r="E722" s="1"/>
      <c r="F722" s="1"/>
      <c r="G722" s="1"/>
      <c r="H722" s="1"/>
      <c r="I722" s="1"/>
      <c r="J722" s="45"/>
      <c r="K722" s="45"/>
      <c r="L722" s="1"/>
      <c r="M722" s="1"/>
      <c r="N722" s="46"/>
      <c r="O722" s="46"/>
      <c r="P722" s="1"/>
      <c r="Q722" s="1"/>
      <c r="R722" s="1"/>
      <c r="S722" s="1"/>
      <c r="T722" s="1"/>
      <c r="U722" s="1"/>
      <c r="V722" s="1"/>
      <c r="W722" s="1"/>
      <c r="X722" s="1"/>
      <c r="Y722" s="1"/>
      <c r="Z722" s="1"/>
    </row>
    <row r="723" spans="1:26">
      <c r="A723" s="1"/>
      <c r="B723" s="1"/>
      <c r="C723" s="1"/>
      <c r="D723" s="1"/>
      <c r="E723" s="1"/>
      <c r="F723" s="1"/>
      <c r="G723" s="1"/>
      <c r="H723" s="1"/>
      <c r="I723" s="1"/>
      <c r="J723" s="45"/>
      <c r="K723" s="45"/>
      <c r="L723" s="1"/>
      <c r="M723" s="1"/>
      <c r="N723" s="46"/>
      <c r="O723" s="46"/>
      <c r="P723" s="1"/>
      <c r="Q723" s="1"/>
      <c r="R723" s="1"/>
      <c r="S723" s="1"/>
      <c r="T723" s="1"/>
      <c r="U723" s="1"/>
      <c r="V723" s="1"/>
      <c r="W723" s="1"/>
      <c r="X723" s="1"/>
      <c r="Y723" s="1"/>
      <c r="Z723" s="1"/>
    </row>
    <row r="724" spans="1:26">
      <c r="A724" s="1"/>
      <c r="B724" s="1"/>
      <c r="C724" s="1"/>
      <c r="D724" s="1"/>
      <c r="E724" s="1"/>
      <c r="F724" s="1"/>
      <c r="G724" s="1"/>
      <c r="H724" s="1"/>
      <c r="I724" s="1"/>
      <c r="J724" s="45"/>
      <c r="K724" s="45"/>
      <c r="L724" s="1"/>
      <c r="M724" s="1"/>
      <c r="N724" s="46"/>
      <c r="O724" s="46"/>
      <c r="P724" s="1"/>
      <c r="Q724" s="1"/>
      <c r="R724" s="1"/>
      <c r="S724" s="1"/>
      <c r="T724" s="1"/>
      <c r="U724" s="1"/>
      <c r="V724" s="1"/>
      <c r="W724" s="1"/>
      <c r="X724" s="1"/>
      <c r="Y724" s="1"/>
      <c r="Z724" s="1"/>
    </row>
    <row r="725" spans="1:26">
      <c r="A725" s="1"/>
      <c r="B725" s="1"/>
      <c r="C725" s="1"/>
      <c r="D725" s="1"/>
      <c r="E725" s="1"/>
      <c r="F725" s="1"/>
      <c r="G725" s="1"/>
      <c r="H725" s="1"/>
      <c r="I725" s="1"/>
      <c r="J725" s="45"/>
      <c r="K725" s="45"/>
      <c r="L725" s="1"/>
      <c r="M725" s="1"/>
      <c r="N725" s="46"/>
      <c r="O725" s="46"/>
      <c r="P725" s="1"/>
      <c r="Q725" s="1"/>
      <c r="R725" s="1"/>
      <c r="S725" s="1"/>
      <c r="T725" s="1"/>
      <c r="U725" s="1"/>
      <c r="V725" s="1"/>
      <c r="W725" s="1"/>
      <c r="X725" s="1"/>
      <c r="Y725" s="1"/>
      <c r="Z725" s="1"/>
    </row>
    <row r="726" spans="1:26">
      <c r="A726" s="1"/>
      <c r="B726" s="1"/>
      <c r="C726" s="1"/>
      <c r="D726" s="1"/>
      <c r="E726" s="1"/>
      <c r="F726" s="1"/>
      <c r="G726" s="1"/>
      <c r="H726" s="1"/>
      <c r="I726" s="1"/>
      <c r="J726" s="45"/>
      <c r="K726" s="45"/>
      <c r="L726" s="1"/>
      <c r="M726" s="1"/>
      <c r="N726" s="46"/>
      <c r="O726" s="46"/>
      <c r="P726" s="1"/>
      <c r="Q726" s="1"/>
      <c r="R726" s="1"/>
      <c r="S726" s="1"/>
      <c r="T726" s="1"/>
      <c r="U726" s="1"/>
      <c r="V726" s="1"/>
      <c r="W726" s="1"/>
      <c r="X726" s="1"/>
      <c r="Y726" s="1"/>
      <c r="Z726" s="1"/>
    </row>
    <row r="727" spans="1:26">
      <c r="A727" s="1"/>
      <c r="B727" s="1"/>
      <c r="C727" s="1"/>
      <c r="D727" s="1"/>
      <c r="E727" s="1"/>
      <c r="F727" s="1"/>
      <c r="G727" s="1"/>
      <c r="H727" s="1"/>
      <c r="I727" s="1"/>
      <c r="J727" s="45"/>
      <c r="K727" s="45"/>
      <c r="L727" s="1"/>
      <c r="M727" s="1"/>
      <c r="N727" s="46"/>
      <c r="O727" s="46"/>
      <c r="P727" s="1"/>
      <c r="Q727" s="1"/>
      <c r="R727" s="1"/>
      <c r="S727" s="1"/>
      <c r="T727" s="1"/>
      <c r="U727" s="1"/>
      <c r="V727" s="1"/>
      <c r="W727" s="1"/>
      <c r="X727" s="1"/>
      <c r="Y727" s="1"/>
      <c r="Z727" s="1"/>
    </row>
    <row r="728" spans="1:26">
      <c r="A728" s="1"/>
      <c r="B728" s="1"/>
      <c r="C728" s="1"/>
      <c r="D728" s="1"/>
      <c r="E728" s="1"/>
      <c r="F728" s="1"/>
      <c r="G728" s="1"/>
      <c r="H728" s="1"/>
      <c r="I728" s="1"/>
      <c r="J728" s="45"/>
      <c r="K728" s="45"/>
      <c r="L728" s="1"/>
      <c r="M728" s="1"/>
      <c r="N728" s="46"/>
      <c r="O728" s="46"/>
      <c r="P728" s="1"/>
      <c r="Q728" s="1"/>
      <c r="R728" s="1"/>
      <c r="S728" s="1"/>
      <c r="T728" s="1"/>
      <c r="U728" s="1"/>
      <c r="V728" s="1"/>
      <c r="W728" s="1"/>
      <c r="X728" s="1"/>
      <c r="Y728" s="1"/>
      <c r="Z728" s="1"/>
    </row>
    <row r="729" spans="1:26">
      <c r="A729" s="1"/>
      <c r="B729" s="1"/>
      <c r="C729" s="1"/>
      <c r="D729" s="1"/>
      <c r="E729" s="1"/>
      <c r="F729" s="1"/>
      <c r="G729" s="1"/>
      <c r="H729" s="1"/>
      <c r="I729" s="1"/>
      <c r="J729" s="45"/>
      <c r="K729" s="45"/>
      <c r="L729" s="1"/>
      <c r="M729" s="1"/>
      <c r="N729" s="46"/>
      <c r="O729" s="46"/>
      <c r="P729" s="1"/>
      <c r="Q729" s="1"/>
      <c r="R729" s="1"/>
      <c r="S729" s="1"/>
      <c r="T729" s="1"/>
      <c r="U729" s="1"/>
      <c r="V729" s="1"/>
      <c r="W729" s="1"/>
      <c r="X729" s="1"/>
      <c r="Y729" s="1"/>
      <c r="Z729" s="1"/>
    </row>
    <row r="730" spans="1:26">
      <c r="A730" s="1"/>
      <c r="B730" s="1"/>
      <c r="C730" s="1"/>
      <c r="D730" s="1"/>
      <c r="E730" s="1"/>
      <c r="F730" s="1"/>
      <c r="G730" s="1"/>
      <c r="H730" s="1"/>
      <c r="I730" s="1"/>
      <c r="J730" s="45"/>
      <c r="K730" s="45"/>
      <c r="L730" s="1"/>
      <c r="M730" s="1"/>
      <c r="N730" s="46"/>
      <c r="O730" s="46"/>
      <c r="P730" s="1"/>
      <c r="Q730" s="1"/>
      <c r="R730" s="1"/>
      <c r="S730" s="1"/>
      <c r="T730" s="1"/>
      <c r="U730" s="1"/>
      <c r="V730" s="1"/>
      <c r="W730" s="1"/>
      <c r="X730" s="1"/>
      <c r="Y730" s="1"/>
      <c r="Z730" s="1"/>
    </row>
    <row r="731" spans="1:26">
      <c r="A731" s="1"/>
      <c r="B731" s="1"/>
      <c r="C731" s="1"/>
      <c r="D731" s="1"/>
      <c r="E731" s="1"/>
      <c r="F731" s="1"/>
      <c r="G731" s="1"/>
      <c r="H731" s="1"/>
      <c r="I731" s="1"/>
      <c r="J731" s="45"/>
      <c r="K731" s="45"/>
      <c r="L731" s="1"/>
      <c r="M731" s="1"/>
      <c r="N731" s="46"/>
      <c r="O731" s="46"/>
      <c r="P731" s="1"/>
      <c r="Q731" s="1"/>
      <c r="R731" s="1"/>
      <c r="S731" s="1"/>
      <c r="T731" s="1"/>
      <c r="U731" s="1"/>
      <c r="V731" s="1"/>
      <c r="W731" s="1"/>
      <c r="X731" s="1"/>
      <c r="Y731" s="1"/>
      <c r="Z731" s="1"/>
    </row>
    <row r="732" spans="1:26">
      <c r="A732" s="1"/>
      <c r="B732" s="1"/>
      <c r="C732" s="1"/>
      <c r="D732" s="1"/>
      <c r="E732" s="1"/>
      <c r="F732" s="1"/>
      <c r="G732" s="1"/>
      <c r="H732" s="1"/>
      <c r="I732" s="1"/>
      <c r="J732" s="45"/>
      <c r="K732" s="45"/>
      <c r="L732" s="1"/>
      <c r="M732" s="1"/>
      <c r="N732" s="46"/>
      <c r="O732" s="46"/>
      <c r="P732" s="1"/>
      <c r="Q732" s="1"/>
      <c r="R732" s="1"/>
      <c r="S732" s="1"/>
      <c r="T732" s="1"/>
      <c r="U732" s="1"/>
      <c r="V732" s="1"/>
      <c r="W732" s="1"/>
      <c r="X732" s="1"/>
      <c r="Y732" s="1"/>
      <c r="Z732" s="1"/>
    </row>
    <row r="733" spans="1:26">
      <c r="A733" s="1"/>
      <c r="B733" s="1"/>
      <c r="C733" s="1"/>
      <c r="D733" s="1"/>
      <c r="E733" s="1"/>
      <c r="F733" s="1"/>
      <c r="G733" s="1"/>
      <c r="H733" s="1"/>
      <c r="I733" s="1"/>
      <c r="J733" s="45"/>
      <c r="K733" s="45"/>
      <c r="L733" s="1"/>
      <c r="M733" s="1"/>
      <c r="N733" s="46"/>
      <c r="O733" s="46"/>
      <c r="P733" s="1"/>
      <c r="Q733" s="1"/>
      <c r="R733" s="1"/>
      <c r="S733" s="1"/>
      <c r="T733" s="1"/>
      <c r="U733" s="1"/>
      <c r="V733" s="1"/>
      <c r="W733" s="1"/>
      <c r="X733" s="1"/>
      <c r="Y733" s="1"/>
      <c r="Z733" s="1"/>
    </row>
    <row r="734" spans="1:26">
      <c r="A734" s="1"/>
      <c r="B734" s="1"/>
      <c r="C734" s="1"/>
      <c r="D734" s="1"/>
      <c r="E734" s="1"/>
      <c r="F734" s="1"/>
      <c r="G734" s="1"/>
      <c r="H734" s="1"/>
      <c r="I734" s="1"/>
      <c r="J734" s="45"/>
      <c r="K734" s="45"/>
      <c r="L734" s="1"/>
      <c r="M734" s="1"/>
      <c r="N734" s="46"/>
      <c r="O734" s="46"/>
      <c r="P734" s="1"/>
      <c r="Q734" s="1"/>
      <c r="R734" s="1"/>
      <c r="S734" s="1"/>
      <c r="T734" s="1"/>
      <c r="U734" s="1"/>
      <c r="V734" s="1"/>
      <c r="W734" s="1"/>
      <c r="X734" s="1"/>
      <c r="Y734" s="1"/>
      <c r="Z734" s="1"/>
    </row>
    <row r="735" spans="1:26">
      <c r="A735" s="1"/>
      <c r="B735" s="1"/>
      <c r="C735" s="1"/>
      <c r="D735" s="1"/>
      <c r="E735" s="1"/>
      <c r="F735" s="1"/>
      <c r="G735" s="1"/>
      <c r="H735" s="1"/>
      <c r="I735" s="1"/>
      <c r="J735" s="45"/>
      <c r="K735" s="45"/>
      <c r="L735" s="1"/>
      <c r="M735" s="1"/>
      <c r="N735" s="46"/>
      <c r="O735" s="46"/>
      <c r="P735" s="1"/>
      <c r="Q735" s="1"/>
      <c r="R735" s="1"/>
      <c r="S735" s="1"/>
      <c r="T735" s="1"/>
      <c r="U735" s="1"/>
      <c r="V735" s="1"/>
      <c r="W735" s="1"/>
      <c r="X735" s="1"/>
      <c r="Y735" s="1"/>
      <c r="Z735" s="1"/>
    </row>
    <row r="736" spans="1:26">
      <c r="A736" s="1"/>
      <c r="B736" s="1"/>
      <c r="C736" s="1"/>
      <c r="D736" s="1"/>
      <c r="E736" s="1"/>
      <c r="F736" s="1"/>
      <c r="G736" s="1"/>
      <c r="H736" s="1"/>
      <c r="I736" s="1"/>
      <c r="J736" s="45"/>
      <c r="K736" s="45"/>
      <c r="L736" s="1"/>
      <c r="M736" s="1"/>
      <c r="N736" s="46"/>
      <c r="O736" s="46"/>
      <c r="P736" s="1"/>
      <c r="Q736" s="1"/>
      <c r="R736" s="1"/>
      <c r="S736" s="1"/>
      <c r="T736" s="1"/>
      <c r="U736" s="1"/>
      <c r="V736" s="1"/>
      <c r="W736" s="1"/>
      <c r="X736" s="1"/>
      <c r="Y736" s="1"/>
      <c r="Z736" s="1"/>
    </row>
    <row r="737" spans="1:26">
      <c r="A737" s="1"/>
      <c r="B737" s="1"/>
      <c r="C737" s="1"/>
      <c r="D737" s="1"/>
      <c r="E737" s="1"/>
      <c r="F737" s="1"/>
      <c r="G737" s="1"/>
      <c r="H737" s="1"/>
      <c r="I737" s="1"/>
      <c r="J737" s="45"/>
      <c r="K737" s="45"/>
      <c r="L737" s="1"/>
      <c r="M737" s="1"/>
      <c r="N737" s="46"/>
      <c r="O737" s="46"/>
      <c r="P737" s="1"/>
      <c r="Q737" s="1"/>
      <c r="R737" s="1"/>
      <c r="S737" s="1"/>
      <c r="T737" s="1"/>
      <c r="U737" s="1"/>
      <c r="V737" s="1"/>
      <c r="W737" s="1"/>
      <c r="X737" s="1"/>
      <c r="Y737" s="1"/>
      <c r="Z737" s="1"/>
    </row>
    <row r="738" spans="1:26">
      <c r="A738" s="1"/>
      <c r="B738" s="1"/>
      <c r="C738" s="1"/>
      <c r="D738" s="1"/>
      <c r="E738" s="1"/>
      <c r="F738" s="1"/>
      <c r="G738" s="1"/>
      <c r="H738" s="1"/>
      <c r="I738" s="1"/>
      <c r="J738" s="45"/>
      <c r="K738" s="45"/>
      <c r="L738" s="1"/>
      <c r="M738" s="1"/>
      <c r="N738" s="46"/>
      <c r="O738" s="46"/>
      <c r="P738" s="1"/>
      <c r="Q738" s="1"/>
      <c r="R738" s="1"/>
      <c r="S738" s="1"/>
      <c r="T738" s="1"/>
      <c r="U738" s="1"/>
      <c r="V738" s="1"/>
      <c r="W738" s="1"/>
      <c r="X738" s="1"/>
      <c r="Y738" s="1"/>
      <c r="Z738" s="1"/>
    </row>
    <row r="739" spans="1:26">
      <c r="A739" s="1"/>
      <c r="B739" s="1"/>
      <c r="C739" s="1"/>
      <c r="D739" s="1"/>
      <c r="E739" s="1"/>
      <c r="F739" s="1"/>
      <c r="G739" s="1"/>
      <c r="H739" s="1"/>
      <c r="I739" s="1"/>
      <c r="J739" s="45"/>
      <c r="K739" s="45"/>
      <c r="L739" s="1"/>
      <c r="M739" s="1"/>
      <c r="N739" s="46"/>
      <c r="O739" s="46"/>
      <c r="P739" s="1"/>
      <c r="Q739" s="1"/>
      <c r="R739" s="1"/>
      <c r="S739" s="1"/>
      <c r="T739" s="1"/>
      <c r="U739" s="1"/>
      <c r="V739" s="1"/>
      <c r="W739" s="1"/>
      <c r="X739" s="1"/>
      <c r="Y739" s="1"/>
      <c r="Z739" s="1"/>
    </row>
    <row r="740" spans="1:26">
      <c r="A740" s="1"/>
      <c r="B740" s="1"/>
      <c r="C740" s="1"/>
      <c r="D740" s="1"/>
      <c r="E740" s="1"/>
      <c r="F740" s="1"/>
      <c r="G740" s="1"/>
      <c r="H740" s="1"/>
      <c r="I740" s="1"/>
      <c r="J740" s="45"/>
      <c r="K740" s="45"/>
      <c r="L740" s="1"/>
      <c r="M740" s="1"/>
      <c r="N740" s="46"/>
      <c r="O740" s="46"/>
      <c r="P740" s="1"/>
      <c r="Q740" s="1"/>
      <c r="R740" s="1"/>
      <c r="S740" s="1"/>
      <c r="T740" s="1"/>
      <c r="U740" s="1"/>
      <c r="V740" s="1"/>
      <c r="W740" s="1"/>
      <c r="X740" s="1"/>
      <c r="Y740" s="1"/>
      <c r="Z740" s="1"/>
    </row>
    <row r="741" spans="1:26">
      <c r="A741" s="1"/>
      <c r="B741" s="1"/>
      <c r="C741" s="1"/>
      <c r="D741" s="1"/>
      <c r="E741" s="1"/>
      <c r="F741" s="1"/>
      <c r="G741" s="1"/>
      <c r="H741" s="1"/>
      <c r="I741" s="1"/>
      <c r="J741" s="45"/>
      <c r="K741" s="45"/>
      <c r="L741" s="1"/>
      <c r="M741" s="1"/>
      <c r="N741" s="46"/>
      <c r="O741" s="46"/>
      <c r="P741" s="1"/>
      <c r="Q741" s="1"/>
      <c r="R741" s="1"/>
      <c r="S741" s="1"/>
      <c r="T741" s="1"/>
      <c r="U741" s="1"/>
      <c r="V741" s="1"/>
      <c r="W741" s="1"/>
      <c r="X741" s="1"/>
      <c r="Y741" s="1"/>
      <c r="Z741" s="1"/>
    </row>
    <row r="742" spans="1:26">
      <c r="A742" s="1"/>
      <c r="B742" s="1"/>
      <c r="C742" s="1"/>
      <c r="D742" s="1"/>
      <c r="E742" s="1"/>
      <c r="F742" s="1"/>
      <c r="G742" s="1"/>
      <c r="H742" s="1"/>
      <c r="I742" s="1"/>
      <c r="J742" s="45"/>
      <c r="K742" s="45"/>
      <c r="L742" s="1"/>
      <c r="M742" s="1"/>
      <c r="N742" s="46"/>
      <c r="O742" s="46"/>
      <c r="P742" s="1"/>
      <c r="Q742" s="1"/>
      <c r="R742" s="1"/>
      <c r="S742" s="1"/>
      <c r="T742" s="1"/>
      <c r="U742" s="1"/>
      <c r="V742" s="1"/>
      <c r="W742" s="1"/>
      <c r="X742" s="1"/>
      <c r="Y742" s="1"/>
      <c r="Z742" s="1"/>
    </row>
    <row r="743" spans="1:26">
      <c r="A743" s="1"/>
      <c r="B743" s="1"/>
      <c r="C743" s="1"/>
      <c r="D743" s="1"/>
      <c r="E743" s="1"/>
      <c r="F743" s="1"/>
      <c r="G743" s="1"/>
      <c r="H743" s="1"/>
      <c r="I743" s="1"/>
      <c r="J743" s="45"/>
      <c r="K743" s="45"/>
      <c r="L743" s="1"/>
      <c r="M743" s="1"/>
      <c r="N743" s="46"/>
      <c r="O743" s="46"/>
      <c r="P743" s="1"/>
      <c r="Q743" s="1"/>
      <c r="R743" s="1"/>
      <c r="S743" s="1"/>
      <c r="T743" s="1"/>
      <c r="U743" s="1"/>
      <c r="V743" s="1"/>
      <c r="W743" s="1"/>
      <c r="X743" s="1"/>
      <c r="Y743" s="1"/>
      <c r="Z743" s="1"/>
    </row>
    <row r="744" spans="1:26">
      <c r="A744" s="1"/>
      <c r="B744" s="1"/>
      <c r="C744" s="1"/>
      <c r="D744" s="1"/>
      <c r="E744" s="1"/>
      <c r="F744" s="1"/>
      <c r="G744" s="1"/>
      <c r="H744" s="1"/>
      <c r="I744" s="1"/>
      <c r="J744" s="45"/>
      <c r="K744" s="45"/>
      <c r="L744" s="1"/>
      <c r="M744" s="1"/>
      <c r="N744" s="46"/>
      <c r="O744" s="46"/>
      <c r="P744" s="1"/>
      <c r="Q744" s="1"/>
      <c r="R744" s="1"/>
      <c r="S744" s="1"/>
      <c r="T744" s="1"/>
      <c r="U744" s="1"/>
      <c r="V744" s="1"/>
      <c r="W744" s="1"/>
      <c r="X744" s="1"/>
      <c r="Y744" s="1"/>
      <c r="Z744" s="1"/>
    </row>
    <row r="745" spans="1:26">
      <c r="A745" s="1"/>
      <c r="B745" s="1"/>
      <c r="C745" s="1"/>
      <c r="D745" s="1"/>
      <c r="E745" s="1"/>
      <c r="F745" s="1"/>
      <c r="G745" s="1"/>
      <c r="H745" s="1"/>
      <c r="I745" s="1"/>
      <c r="J745" s="45"/>
      <c r="K745" s="45"/>
      <c r="L745" s="1"/>
      <c r="M745" s="1"/>
      <c r="N745" s="46"/>
      <c r="O745" s="46"/>
      <c r="P745" s="1"/>
      <c r="Q745" s="1"/>
      <c r="R745" s="1"/>
      <c r="S745" s="1"/>
      <c r="T745" s="1"/>
      <c r="U745" s="1"/>
      <c r="V745" s="1"/>
      <c r="W745" s="1"/>
      <c r="X745" s="1"/>
      <c r="Y745" s="1"/>
      <c r="Z745" s="1"/>
    </row>
    <row r="746" spans="1:26">
      <c r="A746" s="1"/>
      <c r="B746" s="1"/>
      <c r="C746" s="1"/>
      <c r="D746" s="1"/>
      <c r="E746" s="1"/>
      <c r="F746" s="1"/>
      <c r="G746" s="1"/>
      <c r="H746" s="1"/>
      <c r="I746" s="1"/>
      <c r="J746" s="45"/>
      <c r="K746" s="45"/>
      <c r="L746" s="1"/>
      <c r="M746" s="1"/>
      <c r="N746" s="46"/>
      <c r="O746" s="46"/>
      <c r="P746" s="1"/>
      <c r="Q746" s="1"/>
      <c r="R746" s="1"/>
      <c r="S746" s="1"/>
      <c r="T746" s="1"/>
      <c r="U746" s="1"/>
      <c r="V746" s="1"/>
      <c r="W746" s="1"/>
      <c r="X746" s="1"/>
      <c r="Y746" s="1"/>
      <c r="Z746" s="1"/>
    </row>
    <row r="747" spans="1:26">
      <c r="A747" s="1"/>
      <c r="B747" s="1"/>
      <c r="C747" s="1"/>
      <c r="D747" s="1"/>
      <c r="E747" s="1"/>
      <c r="F747" s="1"/>
      <c r="G747" s="1"/>
      <c r="H747" s="1"/>
      <c r="I747" s="1"/>
      <c r="J747" s="45"/>
      <c r="K747" s="45"/>
      <c r="L747" s="1"/>
      <c r="M747" s="1"/>
      <c r="N747" s="46"/>
      <c r="O747" s="46"/>
      <c r="P747" s="1"/>
      <c r="Q747" s="1"/>
      <c r="R747" s="1"/>
      <c r="S747" s="1"/>
      <c r="T747" s="1"/>
      <c r="U747" s="1"/>
      <c r="V747" s="1"/>
      <c r="W747" s="1"/>
      <c r="X747" s="1"/>
      <c r="Y747" s="1"/>
      <c r="Z747" s="1"/>
    </row>
    <row r="748" spans="1:26">
      <c r="A748" s="1"/>
      <c r="B748" s="1"/>
      <c r="C748" s="1"/>
      <c r="D748" s="1"/>
      <c r="E748" s="1"/>
      <c r="F748" s="1"/>
      <c r="G748" s="1"/>
      <c r="H748" s="1"/>
      <c r="I748" s="1"/>
      <c r="J748" s="45"/>
      <c r="K748" s="45"/>
      <c r="L748" s="1"/>
      <c r="M748" s="1"/>
      <c r="N748" s="46"/>
      <c r="O748" s="46"/>
      <c r="P748" s="1"/>
      <c r="Q748" s="1"/>
      <c r="R748" s="1"/>
      <c r="S748" s="1"/>
      <c r="T748" s="1"/>
      <c r="U748" s="1"/>
      <c r="V748" s="1"/>
      <c r="W748" s="1"/>
      <c r="X748" s="1"/>
      <c r="Y748" s="1"/>
      <c r="Z748" s="1"/>
    </row>
    <row r="749" spans="1:26">
      <c r="A749" s="1"/>
      <c r="B749" s="1"/>
      <c r="C749" s="1"/>
      <c r="D749" s="1"/>
      <c r="E749" s="1"/>
      <c r="F749" s="1"/>
      <c r="G749" s="1"/>
      <c r="H749" s="1"/>
      <c r="I749" s="1"/>
      <c r="J749" s="45"/>
      <c r="K749" s="45"/>
      <c r="L749" s="1"/>
      <c r="M749" s="1"/>
      <c r="N749" s="46"/>
      <c r="O749" s="46"/>
      <c r="P749" s="1"/>
      <c r="Q749" s="1"/>
      <c r="R749" s="1"/>
      <c r="S749" s="1"/>
      <c r="T749" s="1"/>
      <c r="U749" s="1"/>
      <c r="V749" s="1"/>
      <c r="W749" s="1"/>
      <c r="X749" s="1"/>
      <c r="Y749" s="1"/>
      <c r="Z749" s="1"/>
    </row>
    <row r="750" spans="1:26">
      <c r="A750" s="1"/>
      <c r="B750" s="1"/>
      <c r="C750" s="1"/>
      <c r="D750" s="1"/>
      <c r="E750" s="1"/>
      <c r="F750" s="1"/>
      <c r="G750" s="1"/>
      <c r="H750" s="1"/>
      <c r="I750" s="1"/>
      <c r="J750" s="45"/>
      <c r="K750" s="45"/>
      <c r="L750" s="1"/>
      <c r="M750" s="1"/>
      <c r="N750" s="46"/>
      <c r="O750" s="46"/>
      <c r="P750" s="1"/>
      <c r="Q750" s="1"/>
      <c r="R750" s="1"/>
      <c r="S750" s="1"/>
      <c r="T750" s="1"/>
      <c r="U750" s="1"/>
      <c r="V750" s="1"/>
      <c r="W750" s="1"/>
      <c r="X750" s="1"/>
      <c r="Y750" s="1"/>
      <c r="Z750" s="1"/>
    </row>
    <row r="751" spans="1:26">
      <c r="A751" s="1"/>
      <c r="B751" s="1"/>
      <c r="C751" s="1"/>
      <c r="D751" s="1"/>
      <c r="E751" s="1"/>
      <c r="F751" s="1"/>
      <c r="G751" s="1"/>
      <c r="H751" s="1"/>
      <c r="I751" s="1"/>
      <c r="J751" s="45"/>
      <c r="K751" s="45"/>
      <c r="L751" s="1"/>
      <c r="M751" s="1"/>
      <c r="N751" s="46"/>
      <c r="O751" s="46"/>
      <c r="P751" s="1"/>
      <c r="Q751" s="1"/>
      <c r="R751" s="1"/>
      <c r="S751" s="1"/>
      <c r="T751" s="1"/>
      <c r="U751" s="1"/>
      <c r="V751" s="1"/>
      <c r="W751" s="1"/>
      <c r="X751" s="1"/>
      <c r="Y751" s="1"/>
      <c r="Z751" s="1"/>
    </row>
    <row r="752" spans="1:26">
      <c r="A752" s="1"/>
      <c r="B752" s="1"/>
      <c r="C752" s="1"/>
      <c r="D752" s="1"/>
      <c r="E752" s="1"/>
      <c r="F752" s="1"/>
      <c r="G752" s="1"/>
      <c r="H752" s="1"/>
      <c r="I752" s="1"/>
      <c r="J752" s="45"/>
      <c r="K752" s="45"/>
      <c r="L752" s="1"/>
      <c r="M752" s="1"/>
      <c r="N752" s="46"/>
      <c r="O752" s="46"/>
      <c r="P752" s="1"/>
      <c r="Q752" s="1"/>
      <c r="R752" s="1"/>
      <c r="S752" s="1"/>
      <c r="T752" s="1"/>
      <c r="U752" s="1"/>
      <c r="V752" s="1"/>
      <c r="W752" s="1"/>
      <c r="X752" s="1"/>
      <c r="Y752" s="1"/>
      <c r="Z752" s="1"/>
    </row>
    <row r="753" spans="1:26">
      <c r="A753" s="1"/>
      <c r="B753" s="1"/>
      <c r="C753" s="1"/>
      <c r="D753" s="1"/>
      <c r="E753" s="1"/>
      <c r="F753" s="1"/>
      <c r="G753" s="1"/>
      <c r="H753" s="1"/>
      <c r="I753" s="1"/>
      <c r="J753" s="45"/>
      <c r="K753" s="45"/>
      <c r="L753" s="1"/>
      <c r="M753" s="1"/>
      <c r="N753" s="46"/>
      <c r="O753" s="46"/>
      <c r="P753" s="1"/>
      <c r="Q753" s="1"/>
      <c r="R753" s="1"/>
      <c r="S753" s="1"/>
      <c r="T753" s="1"/>
      <c r="U753" s="1"/>
      <c r="V753" s="1"/>
      <c r="W753" s="1"/>
      <c r="X753" s="1"/>
      <c r="Y753" s="1"/>
      <c r="Z753" s="1"/>
    </row>
    <row r="754" spans="1:26">
      <c r="A754" s="1"/>
      <c r="B754" s="1"/>
      <c r="C754" s="1"/>
      <c r="D754" s="1"/>
      <c r="E754" s="1"/>
      <c r="F754" s="1"/>
      <c r="G754" s="1"/>
      <c r="H754" s="1"/>
      <c r="I754" s="1"/>
      <c r="J754" s="45"/>
      <c r="K754" s="45"/>
      <c r="L754" s="1"/>
      <c r="M754" s="1"/>
      <c r="N754" s="46"/>
      <c r="O754" s="46"/>
      <c r="P754" s="1"/>
      <c r="Q754" s="1"/>
      <c r="R754" s="1"/>
      <c r="S754" s="1"/>
      <c r="T754" s="1"/>
      <c r="U754" s="1"/>
      <c r="V754" s="1"/>
      <c r="W754" s="1"/>
      <c r="X754" s="1"/>
      <c r="Y754" s="1"/>
      <c r="Z754" s="1"/>
    </row>
    <row r="755" spans="1:26">
      <c r="A755" s="1"/>
      <c r="B755" s="1"/>
      <c r="C755" s="1"/>
      <c r="D755" s="1"/>
      <c r="E755" s="1"/>
      <c r="F755" s="1"/>
      <c r="G755" s="1"/>
      <c r="H755" s="1"/>
      <c r="I755" s="1"/>
      <c r="J755" s="45"/>
      <c r="K755" s="45"/>
      <c r="L755" s="1"/>
      <c r="M755" s="1"/>
      <c r="N755" s="46"/>
      <c r="O755" s="46"/>
      <c r="P755" s="1"/>
      <c r="Q755" s="1"/>
      <c r="R755" s="1"/>
      <c r="S755" s="1"/>
      <c r="T755" s="1"/>
      <c r="U755" s="1"/>
      <c r="V755" s="1"/>
      <c r="W755" s="1"/>
      <c r="X755" s="1"/>
      <c r="Y755" s="1"/>
      <c r="Z755" s="1"/>
    </row>
    <row r="756" spans="1:26">
      <c r="A756" s="1"/>
      <c r="B756" s="1"/>
      <c r="C756" s="1"/>
      <c r="D756" s="1"/>
      <c r="E756" s="1"/>
      <c r="F756" s="1"/>
      <c r="G756" s="1"/>
      <c r="H756" s="1"/>
      <c r="I756" s="1"/>
      <c r="J756" s="45"/>
      <c r="K756" s="45"/>
      <c r="L756" s="1"/>
      <c r="M756" s="1"/>
      <c r="N756" s="46"/>
      <c r="O756" s="46"/>
      <c r="P756" s="1"/>
      <c r="Q756" s="1"/>
      <c r="R756" s="1"/>
      <c r="S756" s="1"/>
      <c r="T756" s="1"/>
      <c r="U756" s="1"/>
      <c r="V756" s="1"/>
      <c r="W756" s="1"/>
      <c r="X756" s="1"/>
      <c r="Y756" s="1"/>
      <c r="Z756" s="1"/>
    </row>
    <row r="757" spans="1:26">
      <c r="A757" s="1"/>
      <c r="B757" s="1"/>
      <c r="C757" s="1"/>
      <c r="D757" s="1"/>
      <c r="E757" s="1"/>
      <c r="F757" s="1"/>
      <c r="G757" s="1"/>
      <c r="H757" s="1"/>
      <c r="I757" s="1"/>
      <c r="J757" s="45"/>
      <c r="K757" s="45"/>
      <c r="L757" s="1"/>
      <c r="M757" s="1"/>
      <c r="N757" s="46"/>
      <c r="O757" s="46"/>
      <c r="P757" s="1"/>
      <c r="Q757" s="1"/>
      <c r="R757" s="1"/>
      <c r="S757" s="1"/>
      <c r="T757" s="1"/>
      <c r="U757" s="1"/>
      <c r="V757" s="1"/>
      <c r="W757" s="1"/>
      <c r="X757" s="1"/>
      <c r="Y757" s="1"/>
      <c r="Z757" s="1"/>
    </row>
    <row r="758" spans="1:26">
      <c r="A758" s="1"/>
      <c r="B758" s="1"/>
      <c r="C758" s="1"/>
      <c r="D758" s="1"/>
      <c r="E758" s="1"/>
      <c r="F758" s="1"/>
      <c r="G758" s="1"/>
      <c r="H758" s="1"/>
      <c r="I758" s="1"/>
      <c r="J758" s="45"/>
      <c r="K758" s="45"/>
      <c r="L758" s="1"/>
      <c r="M758" s="1"/>
      <c r="N758" s="46"/>
      <c r="O758" s="46"/>
      <c r="P758" s="1"/>
      <c r="Q758" s="1"/>
      <c r="R758" s="1"/>
      <c r="S758" s="1"/>
      <c r="T758" s="1"/>
      <c r="U758" s="1"/>
      <c r="V758" s="1"/>
      <c r="W758" s="1"/>
      <c r="X758" s="1"/>
      <c r="Y758" s="1"/>
      <c r="Z758" s="1"/>
    </row>
    <row r="759" spans="1:26">
      <c r="A759" s="1"/>
      <c r="B759" s="1"/>
      <c r="C759" s="1"/>
      <c r="D759" s="1"/>
      <c r="E759" s="1"/>
      <c r="F759" s="1"/>
      <c r="G759" s="1"/>
      <c r="H759" s="1"/>
      <c r="I759" s="1"/>
      <c r="J759" s="45"/>
      <c r="K759" s="45"/>
      <c r="L759" s="1"/>
      <c r="M759" s="1"/>
      <c r="N759" s="46"/>
      <c r="O759" s="46"/>
      <c r="P759" s="1"/>
      <c r="Q759" s="1"/>
      <c r="R759" s="1"/>
      <c r="S759" s="1"/>
      <c r="T759" s="1"/>
      <c r="U759" s="1"/>
      <c r="V759" s="1"/>
      <c r="W759" s="1"/>
      <c r="X759" s="1"/>
      <c r="Y759" s="1"/>
      <c r="Z759" s="1"/>
    </row>
    <row r="760" spans="1:26">
      <c r="A760" s="1"/>
      <c r="B760" s="1"/>
      <c r="C760" s="1"/>
      <c r="D760" s="1"/>
      <c r="E760" s="1"/>
      <c r="F760" s="1"/>
      <c r="G760" s="1"/>
      <c r="H760" s="1"/>
      <c r="I760" s="1"/>
      <c r="J760" s="45"/>
      <c r="K760" s="45"/>
      <c r="L760" s="1"/>
      <c r="M760" s="1"/>
      <c r="N760" s="46"/>
      <c r="O760" s="46"/>
      <c r="P760" s="1"/>
      <c r="Q760" s="1"/>
      <c r="R760" s="1"/>
      <c r="S760" s="1"/>
      <c r="T760" s="1"/>
      <c r="U760" s="1"/>
      <c r="V760" s="1"/>
      <c r="W760" s="1"/>
      <c r="X760" s="1"/>
      <c r="Y760" s="1"/>
      <c r="Z760" s="1"/>
    </row>
    <row r="761" spans="1:26">
      <c r="A761" s="1"/>
      <c r="B761" s="1"/>
      <c r="C761" s="1"/>
      <c r="D761" s="1"/>
      <c r="E761" s="1"/>
      <c r="F761" s="1"/>
      <c r="G761" s="1"/>
      <c r="H761" s="1"/>
      <c r="I761" s="1"/>
      <c r="J761" s="45"/>
      <c r="K761" s="45"/>
      <c r="L761" s="1"/>
      <c r="M761" s="1"/>
      <c r="N761" s="46"/>
      <c r="O761" s="46"/>
      <c r="P761" s="1"/>
      <c r="Q761" s="1"/>
      <c r="R761" s="1"/>
      <c r="S761" s="1"/>
      <c r="T761" s="1"/>
      <c r="U761" s="1"/>
      <c r="V761" s="1"/>
      <c r="W761" s="1"/>
      <c r="X761" s="1"/>
      <c r="Y761" s="1"/>
      <c r="Z761" s="1"/>
    </row>
    <row r="762" spans="1:26">
      <c r="A762" s="1"/>
      <c r="B762" s="1"/>
      <c r="C762" s="1"/>
      <c r="D762" s="1"/>
      <c r="E762" s="1"/>
      <c r="F762" s="1"/>
      <c r="G762" s="1"/>
      <c r="H762" s="1"/>
      <c r="I762" s="1"/>
      <c r="J762" s="45"/>
      <c r="K762" s="45"/>
      <c r="L762" s="1"/>
      <c r="M762" s="1"/>
      <c r="N762" s="46"/>
      <c r="O762" s="46"/>
      <c r="P762" s="1"/>
      <c r="Q762" s="1"/>
      <c r="R762" s="1"/>
      <c r="S762" s="1"/>
      <c r="T762" s="1"/>
      <c r="U762" s="1"/>
      <c r="V762" s="1"/>
      <c r="W762" s="1"/>
      <c r="X762" s="1"/>
      <c r="Y762" s="1"/>
      <c r="Z762" s="1"/>
    </row>
    <row r="763" spans="1:26">
      <c r="A763" s="1"/>
      <c r="B763" s="1"/>
      <c r="C763" s="1"/>
      <c r="D763" s="1"/>
      <c r="E763" s="1"/>
      <c r="F763" s="1"/>
      <c r="G763" s="1"/>
      <c r="H763" s="1"/>
      <c r="I763" s="1"/>
      <c r="J763" s="45"/>
      <c r="K763" s="45"/>
      <c r="L763" s="1"/>
      <c r="M763" s="1"/>
      <c r="N763" s="46"/>
      <c r="O763" s="46"/>
      <c r="P763" s="1"/>
      <c r="Q763" s="1"/>
      <c r="R763" s="1"/>
      <c r="S763" s="1"/>
      <c r="T763" s="1"/>
      <c r="U763" s="1"/>
      <c r="V763" s="1"/>
      <c r="W763" s="1"/>
      <c r="X763" s="1"/>
      <c r="Y763" s="1"/>
      <c r="Z763" s="1"/>
    </row>
    <row r="764" spans="1:26">
      <c r="A764" s="1"/>
      <c r="B764" s="1"/>
      <c r="C764" s="1"/>
      <c r="D764" s="1"/>
      <c r="E764" s="1"/>
      <c r="F764" s="1"/>
      <c r="G764" s="1"/>
      <c r="H764" s="1"/>
      <c r="I764" s="1"/>
      <c r="J764" s="45"/>
      <c r="K764" s="45"/>
      <c r="L764" s="1"/>
      <c r="M764" s="1"/>
      <c r="N764" s="46"/>
      <c r="O764" s="46"/>
      <c r="P764" s="1"/>
      <c r="Q764" s="1"/>
      <c r="R764" s="1"/>
      <c r="S764" s="1"/>
      <c r="T764" s="1"/>
      <c r="U764" s="1"/>
      <c r="V764" s="1"/>
      <c r="W764" s="1"/>
      <c r="X764" s="1"/>
      <c r="Y764" s="1"/>
      <c r="Z764" s="1"/>
    </row>
    <row r="765" spans="1:26">
      <c r="A765" s="1"/>
      <c r="B765" s="1"/>
      <c r="C765" s="1"/>
      <c r="D765" s="1"/>
      <c r="E765" s="1"/>
      <c r="F765" s="1"/>
      <c r="G765" s="1"/>
      <c r="H765" s="1"/>
      <c r="I765" s="1"/>
      <c r="J765" s="45"/>
      <c r="K765" s="45"/>
      <c r="L765" s="1"/>
      <c r="M765" s="1"/>
      <c r="N765" s="46"/>
      <c r="O765" s="46"/>
      <c r="P765" s="1"/>
      <c r="Q765" s="1"/>
      <c r="R765" s="1"/>
      <c r="S765" s="1"/>
      <c r="T765" s="1"/>
      <c r="U765" s="1"/>
      <c r="V765" s="1"/>
      <c r="W765" s="1"/>
      <c r="X765" s="1"/>
      <c r="Y765" s="1"/>
      <c r="Z765" s="1"/>
    </row>
    <row r="766" spans="1:26">
      <c r="A766" s="1"/>
      <c r="B766" s="1"/>
      <c r="C766" s="1"/>
      <c r="D766" s="1"/>
      <c r="E766" s="1"/>
      <c r="F766" s="1"/>
      <c r="G766" s="1"/>
      <c r="H766" s="1"/>
      <c r="I766" s="1"/>
      <c r="J766" s="45"/>
      <c r="K766" s="45"/>
      <c r="L766" s="1"/>
      <c r="M766" s="1"/>
      <c r="N766" s="46"/>
      <c r="O766" s="46"/>
      <c r="P766" s="1"/>
      <c r="Q766" s="1"/>
      <c r="R766" s="1"/>
      <c r="S766" s="1"/>
      <c r="T766" s="1"/>
      <c r="U766" s="1"/>
      <c r="V766" s="1"/>
      <c r="W766" s="1"/>
      <c r="X766" s="1"/>
      <c r="Y766" s="1"/>
      <c r="Z766" s="1"/>
    </row>
    <row r="767" spans="1:26">
      <c r="A767" s="1"/>
      <c r="B767" s="1"/>
      <c r="C767" s="1"/>
      <c r="D767" s="1"/>
      <c r="E767" s="1"/>
      <c r="F767" s="1"/>
      <c r="G767" s="1"/>
      <c r="H767" s="1"/>
      <c r="I767" s="1"/>
      <c r="J767" s="45"/>
      <c r="K767" s="45"/>
      <c r="L767" s="1"/>
      <c r="M767" s="1"/>
      <c r="N767" s="46"/>
      <c r="O767" s="46"/>
      <c r="P767" s="1"/>
      <c r="Q767" s="1"/>
      <c r="R767" s="1"/>
      <c r="S767" s="1"/>
      <c r="T767" s="1"/>
      <c r="U767" s="1"/>
      <c r="V767" s="1"/>
      <c r="W767" s="1"/>
      <c r="X767" s="1"/>
      <c r="Y767" s="1"/>
      <c r="Z767" s="1"/>
    </row>
    <row r="768" spans="1:26">
      <c r="A768" s="1"/>
      <c r="B768" s="1"/>
      <c r="C768" s="1"/>
      <c r="D768" s="1"/>
      <c r="E768" s="1"/>
      <c r="F768" s="1"/>
      <c r="G768" s="1"/>
      <c r="H768" s="1"/>
      <c r="I768" s="1"/>
      <c r="J768" s="45"/>
      <c r="K768" s="45"/>
      <c r="L768" s="1"/>
      <c r="M768" s="1"/>
      <c r="N768" s="46"/>
      <c r="O768" s="46"/>
      <c r="P768" s="1"/>
      <c r="Q768" s="1"/>
      <c r="R768" s="1"/>
      <c r="S768" s="1"/>
      <c r="T768" s="1"/>
      <c r="U768" s="1"/>
      <c r="V768" s="1"/>
      <c r="W768" s="1"/>
      <c r="X768" s="1"/>
      <c r="Y768" s="1"/>
      <c r="Z768" s="1"/>
    </row>
    <row r="769" spans="1:26">
      <c r="A769" s="1"/>
      <c r="B769" s="1"/>
      <c r="C769" s="1"/>
      <c r="D769" s="1"/>
      <c r="E769" s="1"/>
      <c r="F769" s="1"/>
      <c r="G769" s="1"/>
      <c r="H769" s="1"/>
      <c r="I769" s="1"/>
      <c r="J769" s="45"/>
      <c r="K769" s="45"/>
      <c r="L769" s="1"/>
      <c r="M769" s="1"/>
      <c r="N769" s="46"/>
      <c r="O769" s="46"/>
      <c r="P769" s="1"/>
      <c r="Q769" s="1"/>
      <c r="R769" s="1"/>
      <c r="S769" s="1"/>
      <c r="T769" s="1"/>
      <c r="U769" s="1"/>
      <c r="V769" s="1"/>
      <c r="W769" s="1"/>
      <c r="X769" s="1"/>
      <c r="Y769" s="1"/>
      <c r="Z769" s="1"/>
    </row>
    <row r="770" spans="1:26">
      <c r="A770" s="1"/>
      <c r="B770" s="1"/>
      <c r="C770" s="1"/>
      <c r="D770" s="1"/>
      <c r="E770" s="1"/>
      <c r="F770" s="1"/>
      <c r="G770" s="1"/>
      <c r="H770" s="1"/>
      <c r="I770" s="1"/>
      <c r="J770" s="45"/>
      <c r="K770" s="45"/>
      <c r="L770" s="1"/>
      <c r="M770" s="1"/>
      <c r="N770" s="46"/>
      <c r="O770" s="46"/>
      <c r="P770" s="1"/>
      <c r="Q770" s="1"/>
      <c r="R770" s="1"/>
      <c r="S770" s="1"/>
      <c r="T770" s="1"/>
      <c r="U770" s="1"/>
      <c r="V770" s="1"/>
      <c r="W770" s="1"/>
      <c r="X770" s="1"/>
      <c r="Y770" s="1"/>
      <c r="Z770" s="1"/>
    </row>
    <row r="771" spans="1:26">
      <c r="A771" s="1"/>
      <c r="B771" s="1"/>
      <c r="C771" s="1"/>
      <c r="D771" s="1"/>
      <c r="E771" s="1"/>
      <c r="F771" s="1"/>
      <c r="G771" s="1"/>
      <c r="H771" s="1"/>
      <c r="I771" s="1"/>
      <c r="J771" s="45"/>
      <c r="K771" s="45"/>
      <c r="L771" s="1"/>
      <c r="M771" s="1"/>
      <c r="N771" s="46"/>
      <c r="O771" s="46"/>
      <c r="P771" s="1"/>
      <c r="Q771" s="1"/>
      <c r="R771" s="1"/>
      <c r="S771" s="1"/>
      <c r="T771" s="1"/>
      <c r="U771" s="1"/>
      <c r="V771" s="1"/>
      <c r="W771" s="1"/>
      <c r="X771" s="1"/>
      <c r="Y771" s="1"/>
      <c r="Z771" s="1"/>
    </row>
    <row r="772" spans="1:26">
      <c r="A772" s="1"/>
      <c r="B772" s="1"/>
      <c r="C772" s="1"/>
      <c r="D772" s="1"/>
      <c r="E772" s="1"/>
      <c r="F772" s="1"/>
      <c r="G772" s="1"/>
      <c r="H772" s="1"/>
      <c r="I772" s="1"/>
      <c r="J772" s="45"/>
      <c r="K772" s="45"/>
      <c r="L772" s="1"/>
      <c r="M772" s="1"/>
      <c r="N772" s="46"/>
      <c r="O772" s="46"/>
      <c r="P772" s="1"/>
      <c r="Q772" s="1"/>
      <c r="R772" s="1"/>
      <c r="S772" s="1"/>
      <c r="T772" s="1"/>
      <c r="U772" s="1"/>
      <c r="V772" s="1"/>
      <c r="W772" s="1"/>
      <c r="X772" s="1"/>
      <c r="Y772" s="1"/>
      <c r="Z772" s="1"/>
    </row>
    <row r="773" spans="1:26">
      <c r="A773" s="1"/>
      <c r="B773" s="1"/>
      <c r="C773" s="1"/>
      <c r="D773" s="1"/>
      <c r="E773" s="1"/>
      <c r="F773" s="1"/>
      <c r="G773" s="1"/>
      <c r="H773" s="1"/>
      <c r="I773" s="1"/>
      <c r="J773" s="45"/>
      <c r="K773" s="45"/>
      <c r="L773" s="1"/>
      <c r="M773" s="1"/>
      <c r="N773" s="46"/>
      <c r="O773" s="46"/>
      <c r="P773" s="1"/>
      <c r="Q773" s="1"/>
      <c r="R773" s="1"/>
      <c r="S773" s="1"/>
      <c r="T773" s="1"/>
      <c r="U773" s="1"/>
      <c r="V773" s="1"/>
      <c r="W773" s="1"/>
      <c r="X773" s="1"/>
      <c r="Y773" s="1"/>
      <c r="Z773" s="1"/>
    </row>
    <row r="774" spans="1:26">
      <c r="A774" s="1"/>
      <c r="B774" s="1"/>
      <c r="C774" s="1"/>
      <c r="D774" s="1"/>
      <c r="E774" s="1"/>
      <c r="F774" s="1"/>
      <c r="G774" s="1"/>
      <c r="H774" s="1"/>
      <c r="I774" s="1"/>
      <c r="J774" s="45"/>
      <c r="K774" s="45"/>
      <c r="L774" s="1"/>
      <c r="M774" s="1"/>
      <c r="N774" s="46"/>
      <c r="O774" s="46"/>
      <c r="P774" s="1"/>
      <c r="Q774" s="1"/>
      <c r="R774" s="1"/>
      <c r="S774" s="1"/>
      <c r="T774" s="1"/>
      <c r="U774" s="1"/>
      <c r="V774" s="1"/>
      <c r="W774" s="1"/>
      <c r="X774" s="1"/>
      <c r="Y774" s="1"/>
      <c r="Z774" s="1"/>
    </row>
    <row r="775" spans="1:26">
      <c r="A775" s="1"/>
      <c r="B775" s="1"/>
      <c r="C775" s="1"/>
      <c r="D775" s="1"/>
      <c r="E775" s="1"/>
      <c r="F775" s="1"/>
      <c r="G775" s="1"/>
      <c r="H775" s="1"/>
      <c r="I775" s="1"/>
      <c r="J775" s="45"/>
      <c r="K775" s="45"/>
      <c r="L775" s="1"/>
      <c r="M775" s="1"/>
      <c r="N775" s="46"/>
      <c r="O775" s="46"/>
      <c r="P775" s="1"/>
      <c r="Q775" s="1"/>
      <c r="R775" s="1"/>
      <c r="S775" s="1"/>
      <c r="T775" s="1"/>
      <c r="U775" s="1"/>
      <c r="V775" s="1"/>
      <c r="W775" s="1"/>
      <c r="X775" s="1"/>
      <c r="Y775" s="1"/>
      <c r="Z775" s="1"/>
    </row>
    <row r="776" spans="1:26">
      <c r="A776" s="1"/>
      <c r="B776" s="1"/>
      <c r="C776" s="1"/>
      <c r="D776" s="1"/>
      <c r="E776" s="1"/>
      <c r="F776" s="1"/>
      <c r="G776" s="1"/>
      <c r="H776" s="1"/>
      <c r="I776" s="1"/>
      <c r="J776" s="45"/>
      <c r="K776" s="45"/>
      <c r="L776" s="1"/>
      <c r="M776" s="1"/>
      <c r="N776" s="46"/>
      <c r="O776" s="46"/>
      <c r="P776" s="1"/>
      <c r="Q776" s="1"/>
      <c r="R776" s="1"/>
      <c r="S776" s="1"/>
      <c r="T776" s="1"/>
      <c r="U776" s="1"/>
      <c r="V776" s="1"/>
      <c r="W776" s="1"/>
      <c r="X776" s="1"/>
      <c r="Y776" s="1"/>
      <c r="Z776" s="1"/>
    </row>
    <row r="777" spans="1:26">
      <c r="A777" s="1"/>
      <c r="B777" s="1"/>
      <c r="C777" s="1"/>
      <c r="D777" s="1"/>
      <c r="E777" s="1"/>
      <c r="F777" s="1"/>
      <c r="G777" s="1"/>
      <c r="H777" s="1"/>
      <c r="I777" s="1"/>
      <c r="J777" s="45"/>
      <c r="K777" s="45"/>
      <c r="L777" s="1"/>
      <c r="M777" s="1"/>
      <c r="N777" s="46"/>
      <c r="O777" s="46"/>
      <c r="P777" s="1"/>
      <c r="Q777" s="1"/>
      <c r="R777" s="1"/>
      <c r="S777" s="1"/>
      <c r="T777" s="1"/>
      <c r="U777" s="1"/>
      <c r="V777" s="1"/>
      <c r="W777" s="1"/>
      <c r="X777" s="1"/>
      <c r="Y777" s="1"/>
      <c r="Z777" s="1"/>
    </row>
    <row r="778" spans="1:26">
      <c r="A778" s="1"/>
      <c r="B778" s="1"/>
      <c r="C778" s="1"/>
      <c r="D778" s="1"/>
      <c r="E778" s="1"/>
      <c r="F778" s="1"/>
      <c r="G778" s="1"/>
      <c r="H778" s="1"/>
      <c r="I778" s="1"/>
      <c r="J778" s="45"/>
      <c r="K778" s="45"/>
      <c r="L778" s="1"/>
      <c r="M778" s="1"/>
      <c r="N778" s="46"/>
      <c r="O778" s="46"/>
      <c r="P778" s="1"/>
      <c r="Q778" s="1"/>
      <c r="R778" s="1"/>
      <c r="S778" s="1"/>
      <c r="T778" s="1"/>
      <c r="U778" s="1"/>
      <c r="V778" s="1"/>
      <c r="W778" s="1"/>
      <c r="X778" s="1"/>
      <c r="Y778" s="1"/>
      <c r="Z778" s="1"/>
    </row>
    <row r="779" spans="1:26">
      <c r="A779" s="1"/>
      <c r="B779" s="1"/>
      <c r="C779" s="1"/>
      <c r="D779" s="1"/>
      <c r="E779" s="1"/>
      <c r="F779" s="1"/>
      <c r="G779" s="1"/>
      <c r="H779" s="1"/>
      <c r="I779" s="1"/>
      <c r="J779" s="45"/>
      <c r="K779" s="45"/>
      <c r="L779" s="1"/>
      <c r="M779" s="1"/>
      <c r="N779" s="46"/>
      <c r="O779" s="46"/>
      <c r="P779" s="1"/>
      <c r="Q779" s="1"/>
      <c r="R779" s="1"/>
      <c r="S779" s="1"/>
      <c r="T779" s="1"/>
      <c r="U779" s="1"/>
      <c r="V779" s="1"/>
      <c r="W779" s="1"/>
      <c r="X779" s="1"/>
      <c r="Y779" s="1"/>
      <c r="Z779" s="1"/>
    </row>
    <row r="780" spans="1:26">
      <c r="A780" s="1"/>
      <c r="B780" s="1"/>
      <c r="C780" s="1"/>
      <c r="D780" s="1"/>
      <c r="E780" s="1"/>
      <c r="F780" s="1"/>
      <c r="G780" s="1"/>
      <c r="H780" s="1"/>
      <c r="I780" s="1"/>
      <c r="J780" s="45"/>
      <c r="K780" s="45"/>
      <c r="L780" s="1"/>
      <c r="M780" s="1"/>
      <c r="N780" s="46"/>
      <c r="O780" s="46"/>
      <c r="P780" s="1"/>
      <c r="Q780" s="1"/>
      <c r="R780" s="1"/>
      <c r="S780" s="1"/>
      <c r="T780" s="1"/>
      <c r="U780" s="1"/>
      <c r="V780" s="1"/>
      <c r="W780" s="1"/>
      <c r="X780" s="1"/>
      <c r="Y780" s="1"/>
      <c r="Z780" s="1"/>
    </row>
    <row r="781" spans="1:26">
      <c r="A781" s="1"/>
      <c r="B781" s="1"/>
      <c r="C781" s="1"/>
      <c r="D781" s="1"/>
      <c r="E781" s="1"/>
      <c r="F781" s="1"/>
      <c r="G781" s="1"/>
      <c r="H781" s="1"/>
      <c r="I781" s="1"/>
      <c r="J781" s="45"/>
      <c r="K781" s="45"/>
      <c r="L781" s="1"/>
      <c r="M781" s="1"/>
      <c r="N781" s="46"/>
      <c r="O781" s="46"/>
      <c r="P781" s="1"/>
      <c r="Q781" s="1"/>
      <c r="R781" s="1"/>
      <c r="S781" s="1"/>
      <c r="T781" s="1"/>
      <c r="U781" s="1"/>
      <c r="V781" s="1"/>
      <c r="W781" s="1"/>
      <c r="X781" s="1"/>
      <c r="Y781" s="1"/>
      <c r="Z781" s="1"/>
    </row>
    <row r="782" spans="1:26">
      <c r="A782" s="1"/>
      <c r="B782" s="1"/>
      <c r="C782" s="1"/>
      <c r="D782" s="1"/>
      <c r="E782" s="1"/>
      <c r="F782" s="1"/>
      <c r="G782" s="1"/>
      <c r="H782" s="1"/>
      <c r="I782" s="1"/>
      <c r="J782" s="45"/>
      <c r="K782" s="45"/>
      <c r="L782" s="1"/>
      <c r="M782" s="1"/>
      <c r="N782" s="46"/>
      <c r="O782" s="46"/>
      <c r="P782" s="1"/>
      <c r="Q782" s="1"/>
      <c r="R782" s="1"/>
      <c r="S782" s="1"/>
      <c r="T782" s="1"/>
      <c r="U782" s="1"/>
      <c r="V782" s="1"/>
      <c r="W782" s="1"/>
      <c r="X782" s="1"/>
      <c r="Y782" s="1"/>
      <c r="Z782" s="1"/>
    </row>
    <row r="783" spans="1:26">
      <c r="A783" s="1"/>
      <c r="B783" s="1"/>
      <c r="C783" s="1"/>
      <c r="D783" s="1"/>
      <c r="E783" s="1"/>
      <c r="F783" s="1"/>
      <c r="G783" s="1"/>
      <c r="H783" s="1"/>
      <c r="I783" s="1"/>
      <c r="J783" s="45"/>
      <c r="K783" s="45"/>
      <c r="L783" s="1"/>
      <c r="M783" s="1"/>
      <c r="N783" s="46"/>
      <c r="O783" s="46"/>
      <c r="P783" s="1"/>
      <c r="Q783" s="1"/>
      <c r="R783" s="1"/>
      <c r="S783" s="1"/>
      <c r="T783" s="1"/>
      <c r="U783" s="1"/>
      <c r="V783" s="1"/>
      <c r="W783" s="1"/>
      <c r="X783" s="1"/>
      <c r="Y783" s="1"/>
      <c r="Z783" s="1"/>
    </row>
    <row r="784" spans="1:26">
      <c r="A784" s="1"/>
      <c r="B784" s="1"/>
      <c r="C784" s="1"/>
      <c r="D784" s="1"/>
      <c r="E784" s="1"/>
      <c r="F784" s="1"/>
      <c r="G784" s="1"/>
      <c r="H784" s="1"/>
      <c r="I784" s="1"/>
      <c r="J784" s="45"/>
      <c r="K784" s="45"/>
      <c r="L784" s="1"/>
      <c r="M784" s="1"/>
      <c r="N784" s="46"/>
      <c r="O784" s="46"/>
      <c r="P784" s="1"/>
      <c r="Q784" s="1"/>
      <c r="R784" s="1"/>
      <c r="S784" s="1"/>
      <c r="T784" s="1"/>
      <c r="U784" s="1"/>
      <c r="V784" s="1"/>
      <c r="W784" s="1"/>
      <c r="X784" s="1"/>
      <c r="Y784" s="1"/>
      <c r="Z784" s="1"/>
    </row>
    <row r="785" spans="1:26">
      <c r="A785" s="1"/>
      <c r="B785" s="1"/>
      <c r="C785" s="1"/>
      <c r="D785" s="1"/>
      <c r="E785" s="1"/>
      <c r="F785" s="1"/>
      <c r="G785" s="1"/>
      <c r="H785" s="1"/>
      <c r="I785" s="1"/>
      <c r="J785" s="45"/>
      <c r="K785" s="45"/>
      <c r="L785" s="1"/>
      <c r="M785" s="1"/>
      <c r="N785" s="46"/>
      <c r="O785" s="46"/>
      <c r="P785" s="1"/>
      <c r="Q785" s="1"/>
      <c r="R785" s="1"/>
      <c r="S785" s="1"/>
      <c r="T785" s="1"/>
      <c r="U785" s="1"/>
      <c r="V785" s="1"/>
      <c r="W785" s="1"/>
      <c r="X785" s="1"/>
      <c r="Y785" s="1"/>
      <c r="Z785" s="1"/>
    </row>
    <row r="786" spans="1:26">
      <c r="A786" s="1"/>
      <c r="B786" s="1"/>
      <c r="C786" s="1"/>
      <c r="D786" s="1"/>
      <c r="E786" s="1"/>
      <c r="F786" s="1"/>
      <c r="G786" s="1"/>
      <c r="H786" s="1"/>
      <c r="I786" s="1"/>
      <c r="J786" s="45"/>
      <c r="K786" s="45"/>
      <c r="L786" s="1"/>
      <c r="M786" s="1"/>
      <c r="N786" s="46"/>
      <c r="O786" s="46"/>
      <c r="P786" s="1"/>
      <c r="Q786" s="1"/>
      <c r="R786" s="1"/>
      <c r="S786" s="1"/>
      <c r="T786" s="1"/>
      <c r="U786" s="1"/>
      <c r="V786" s="1"/>
      <c r="W786" s="1"/>
      <c r="X786" s="1"/>
      <c r="Y786" s="1"/>
      <c r="Z786" s="1"/>
    </row>
    <row r="787" spans="1:26">
      <c r="A787" s="1"/>
      <c r="B787" s="1"/>
      <c r="C787" s="1"/>
      <c r="D787" s="1"/>
      <c r="E787" s="1"/>
      <c r="F787" s="1"/>
      <c r="G787" s="1"/>
      <c r="H787" s="1"/>
      <c r="I787" s="1"/>
      <c r="J787" s="45"/>
      <c r="K787" s="45"/>
      <c r="L787" s="1"/>
      <c r="M787" s="1"/>
      <c r="N787" s="46"/>
      <c r="O787" s="46"/>
      <c r="P787" s="1"/>
      <c r="Q787" s="1"/>
      <c r="R787" s="1"/>
      <c r="S787" s="1"/>
      <c r="T787" s="1"/>
      <c r="U787" s="1"/>
      <c r="V787" s="1"/>
      <c r="W787" s="1"/>
      <c r="X787" s="1"/>
      <c r="Y787" s="1"/>
      <c r="Z787" s="1"/>
    </row>
    <row r="788" spans="1:26">
      <c r="A788" s="1"/>
      <c r="B788" s="1"/>
      <c r="C788" s="1"/>
      <c r="D788" s="1"/>
      <c r="E788" s="1"/>
      <c r="F788" s="1"/>
      <c r="G788" s="1"/>
      <c r="H788" s="1"/>
      <c r="I788" s="1"/>
      <c r="J788" s="45"/>
      <c r="K788" s="45"/>
      <c r="L788" s="1"/>
      <c r="M788" s="1"/>
      <c r="N788" s="46"/>
      <c r="O788" s="46"/>
      <c r="P788" s="1"/>
      <c r="Q788" s="1"/>
      <c r="R788" s="1"/>
      <c r="S788" s="1"/>
      <c r="T788" s="1"/>
      <c r="U788" s="1"/>
      <c r="V788" s="1"/>
      <c r="W788" s="1"/>
      <c r="X788" s="1"/>
      <c r="Y788" s="1"/>
      <c r="Z788" s="1"/>
    </row>
    <row r="789" spans="1:26">
      <c r="A789" s="1"/>
      <c r="B789" s="1"/>
      <c r="C789" s="1"/>
      <c r="D789" s="1"/>
      <c r="E789" s="1"/>
      <c r="F789" s="1"/>
      <c r="G789" s="1"/>
      <c r="H789" s="1"/>
      <c r="I789" s="1"/>
      <c r="J789" s="45"/>
      <c r="K789" s="45"/>
      <c r="L789" s="1"/>
      <c r="M789" s="1"/>
      <c r="N789" s="46"/>
      <c r="O789" s="46"/>
      <c r="P789" s="1"/>
      <c r="Q789" s="1"/>
      <c r="R789" s="1"/>
      <c r="S789" s="1"/>
      <c r="T789" s="1"/>
      <c r="U789" s="1"/>
      <c r="V789" s="1"/>
      <c r="W789" s="1"/>
      <c r="X789" s="1"/>
      <c r="Y789" s="1"/>
      <c r="Z789" s="1"/>
    </row>
    <row r="790" spans="1:26">
      <c r="A790" s="1"/>
      <c r="B790" s="1"/>
      <c r="C790" s="1"/>
      <c r="D790" s="1"/>
      <c r="E790" s="1"/>
      <c r="F790" s="1"/>
      <c r="G790" s="1"/>
      <c r="H790" s="1"/>
      <c r="I790" s="1"/>
      <c r="J790" s="45"/>
      <c r="K790" s="45"/>
      <c r="L790" s="1"/>
      <c r="M790" s="1"/>
      <c r="N790" s="46"/>
      <c r="O790" s="46"/>
      <c r="P790" s="1"/>
      <c r="Q790" s="1"/>
      <c r="R790" s="1"/>
      <c r="S790" s="1"/>
      <c r="T790" s="1"/>
      <c r="U790" s="1"/>
      <c r="V790" s="1"/>
      <c r="W790" s="1"/>
      <c r="X790" s="1"/>
      <c r="Y790" s="1"/>
      <c r="Z790" s="1"/>
    </row>
    <row r="791" spans="1:26">
      <c r="A791" s="1"/>
      <c r="B791" s="1"/>
      <c r="C791" s="1"/>
      <c r="D791" s="1"/>
      <c r="E791" s="1"/>
      <c r="F791" s="1"/>
      <c r="G791" s="1"/>
      <c r="H791" s="1"/>
      <c r="I791" s="1"/>
      <c r="J791" s="45"/>
      <c r="K791" s="45"/>
      <c r="L791" s="1"/>
      <c r="M791" s="1"/>
      <c r="N791" s="46"/>
      <c r="O791" s="46"/>
      <c r="P791" s="1"/>
      <c r="Q791" s="1"/>
      <c r="R791" s="1"/>
      <c r="S791" s="1"/>
      <c r="T791" s="1"/>
      <c r="U791" s="1"/>
      <c r="V791" s="1"/>
      <c r="W791" s="1"/>
      <c r="X791" s="1"/>
      <c r="Y791" s="1"/>
      <c r="Z791" s="1"/>
    </row>
    <row r="792" spans="1:26">
      <c r="A792" s="1"/>
      <c r="B792" s="1"/>
      <c r="C792" s="1"/>
      <c r="D792" s="1"/>
      <c r="E792" s="1"/>
      <c r="F792" s="1"/>
      <c r="G792" s="1"/>
      <c r="H792" s="1"/>
      <c r="I792" s="1"/>
      <c r="J792" s="45"/>
      <c r="K792" s="45"/>
      <c r="L792" s="1"/>
      <c r="M792" s="1"/>
      <c r="N792" s="46"/>
      <c r="O792" s="46"/>
      <c r="P792" s="1"/>
      <c r="Q792" s="1"/>
      <c r="R792" s="1"/>
      <c r="S792" s="1"/>
      <c r="T792" s="1"/>
      <c r="U792" s="1"/>
      <c r="V792" s="1"/>
      <c r="W792" s="1"/>
      <c r="X792" s="1"/>
      <c r="Y792" s="1"/>
      <c r="Z792" s="1"/>
    </row>
    <row r="793" spans="1:26">
      <c r="A793" s="1"/>
      <c r="B793" s="1"/>
      <c r="C793" s="1"/>
      <c r="D793" s="1"/>
      <c r="E793" s="1"/>
      <c r="F793" s="1"/>
      <c r="G793" s="1"/>
      <c r="H793" s="1"/>
      <c r="I793" s="1"/>
      <c r="J793" s="45"/>
      <c r="K793" s="45"/>
      <c r="L793" s="1"/>
      <c r="M793" s="1"/>
      <c r="N793" s="46"/>
      <c r="O793" s="46"/>
      <c r="P793" s="1"/>
      <c r="Q793" s="1"/>
      <c r="R793" s="1"/>
      <c r="S793" s="1"/>
      <c r="T793" s="1"/>
      <c r="U793" s="1"/>
      <c r="V793" s="1"/>
      <c r="W793" s="1"/>
      <c r="X793" s="1"/>
      <c r="Y793" s="1"/>
      <c r="Z793" s="1"/>
    </row>
    <row r="794" spans="1:26">
      <c r="A794" s="1"/>
      <c r="B794" s="1"/>
      <c r="C794" s="1"/>
      <c r="D794" s="1"/>
      <c r="E794" s="1"/>
      <c r="F794" s="1"/>
      <c r="G794" s="1"/>
      <c r="H794" s="1"/>
      <c r="I794" s="1"/>
      <c r="J794" s="45"/>
      <c r="K794" s="45"/>
      <c r="L794" s="1"/>
      <c r="M794" s="1"/>
      <c r="N794" s="46"/>
      <c r="O794" s="46"/>
      <c r="P794" s="1"/>
      <c r="Q794" s="1"/>
      <c r="R794" s="1"/>
      <c r="S794" s="1"/>
      <c r="T794" s="1"/>
      <c r="U794" s="1"/>
      <c r="V794" s="1"/>
      <c r="W794" s="1"/>
      <c r="X794" s="1"/>
      <c r="Y794" s="1"/>
      <c r="Z794" s="1"/>
    </row>
    <row r="795" spans="1:26">
      <c r="A795" s="1"/>
      <c r="B795" s="1"/>
      <c r="C795" s="1"/>
      <c r="D795" s="1"/>
      <c r="E795" s="1"/>
      <c r="F795" s="1"/>
      <c r="G795" s="1"/>
      <c r="H795" s="1"/>
      <c r="I795" s="1"/>
      <c r="J795" s="45"/>
      <c r="K795" s="45"/>
      <c r="L795" s="1"/>
      <c r="M795" s="1"/>
      <c r="N795" s="46"/>
      <c r="O795" s="46"/>
      <c r="P795" s="1"/>
      <c r="Q795" s="1"/>
      <c r="R795" s="1"/>
      <c r="S795" s="1"/>
      <c r="T795" s="1"/>
      <c r="U795" s="1"/>
      <c r="V795" s="1"/>
      <c r="W795" s="1"/>
      <c r="X795" s="1"/>
      <c r="Y795" s="1"/>
      <c r="Z795" s="1"/>
    </row>
    <row r="796" spans="1:26">
      <c r="A796" s="1"/>
      <c r="B796" s="1"/>
      <c r="C796" s="1"/>
      <c r="D796" s="1"/>
      <c r="E796" s="1"/>
      <c r="F796" s="1"/>
      <c r="G796" s="1"/>
      <c r="H796" s="1"/>
      <c r="I796" s="1"/>
      <c r="J796" s="45"/>
      <c r="K796" s="45"/>
      <c r="L796" s="1"/>
      <c r="M796" s="1"/>
      <c r="N796" s="46"/>
      <c r="O796" s="46"/>
      <c r="P796" s="1"/>
      <c r="Q796" s="1"/>
      <c r="R796" s="1"/>
      <c r="S796" s="1"/>
      <c r="T796" s="1"/>
      <c r="U796" s="1"/>
      <c r="V796" s="1"/>
      <c r="W796" s="1"/>
      <c r="X796" s="1"/>
      <c r="Y796" s="1"/>
      <c r="Z796" s="1"/>
    </row>
    <row r="797" spans="1:26">
      <c r="A797" s="1"/>
      <c r="B797" s="1"/>
      <c r="C797" s="1"/>
      <c r="D797" s="1"/>
      <c r="E797" s="1"/>
      <c r="F797" s="1"/>
      <c r="G797" s="1"/>
      <c r="H797" s="1"/>
      <c r="I797" s="1"/>
      <c r="J797" s="45"/>
      <c r="K797" s="45"/>
      <c r="L797" s="1"/>
      <c r="M797" s="1"/>
      <c r="N797" s="46"/>
      <c r="O797" s="46"/>
      <c r="P797" s="1"/>
      <c r="Q797" s="1"/>
      <c r="R797" s="1"/>
      <c r="S797" s="1"/>
      <c r="T797" s="1"/>
      <c r="U797" s="1"/>
      <c r="V797" s="1"/>
      <c r="W797" s="1"/>
      <c r="X797" s="1"/>
      <c r="Y797" s="1"/>
      <c r="Z797" s="1"/>
    </row>
    <row r="798" spans="1:26">
      <c r="A798" s="1"/>
      <c r="B798" s="1"/>
      <c r="C798" s="1"/>
      <c r="D798" s="1"/>
      <c r="E798" s="1"/>
      <c r="F798" s="1"/>
      <c r="G798" s="1"/>
      <c r="H798" s="1"/>
      <c r="I798" s="1"/>
      <c r="J798" s="45"/>
      <c r="K798" s="45"/>
      <c r="L798" s="1"/>
      <c r="M798" s="1"/>
      <c r="N798" s="46"/>
      <c r="O798" s="46"/>
      <c r="P798" s="1"/>
      <c r="Q798" s="1"/>
      <c r="R798" s="1"/>
      <c r="S798" s="1"/>
      <c r="T798" s="1"/>
      <c r="U798" s="1"/>
      <c r="V798" s="1"/>
      <c r="W798" s="1"/>
      <c r="X798" s="1"/>
      <c r="Y798" s="1"/>
      <c r="Z798" s="1"/>
    </row>
    <row r="799" spans="1:26">
      <c r="A799" s="1"/>
      <c r="B799" s="1"/>
      <c r="C799" s="1"/>
      <c r="D799" s="1"/>
      <c r="E799" s="1"/>
      <c r="F799" s="1"/>
      <c r="G799" s="1"/>
      <c r="H799" s="1"/>
      <c r="I799" s="1"/>
      <c r="J799" s="45"/>
      <c r="K799" s="45"/>
      <c r="L799" s="1"/>
      <c r="M799" s="1"/>
      <c r="N799" s="46"/>
      <c r="O799" s="46"/>
      <c r="P799" s="1"/>
      <c r="Q799" s="1"/>
      <c r="R799" s="1"/>
      <c r="S799" s="1"/>
      <c r="T799" s="1"/>
      <c r="U799" s="1"/>
      <c r="V799" s="1"/>
      <c r="W799" s="1"/>
      <c r="X799" s="1"/>
      <c r="Y799" s="1"/>
      <c r="Z799" s="1"/>
    </row>
    <row r="800" spans="1:26">
      <c r="A800" s="1"/>
      <c r="B800" s="1"/>
      <c r="C800" s="1"/>
      <c r="D800" s="1"/>
      <c r="E800" s="1"/>
      <c r="F800" s="1"/>
      <c r="G800" s="1"/>
      <c r="H800" s="1"/>
      <c r="I800" s="1"/>
      <c r="J800" s="45"/>
      <c r="K800" s="45"/>
      <c r="L800" s="1"/>
      <c r="M800" s="1"/>
      <c r="N800" s="46"/>
      <c r="O800" s="46"/>
      <c r="P800" s="1"/>
      <c r="Q800" s="1"/>
      <c r="R800" s="1"/>
      <c r="S800" s="1"/>
      <c r="T800" s="1"/>
      <c r="U800" s="1"/>
      <c r="V800" s="1"/>
      <c r="W800" s="1"/>
      <c r="X800" s="1"/>
      <c r="Y800" s="1"/>
      <c r="Z800" s="1"/>
    </row>
    <row r="801" spans="1:26">
      <c r="A801" s="1"/>
      <c r="B801" s="1"/>
      <c r="C801" s="1"/>
      <c r="D801" s="1"/>
      <c r="E801" s="1"/>
      <c r="F801" s="1"/>
      <c r="G801" s="1"/>
      <c r="H801" s="1"/>
      <c r="I801" s="1"/>
      <c r="J801" s="45"/>
      <c r="K801" s="45"/>
      <c r="L801" s="1"/>
      <c r="M801" s="1"/>
      <c r="N801" s="46"/>
      <c r="O801" s="46"/>
      <c r="P801" s="1"/>
      <c r="Q801" s="1"/>
      <c r="R801" s="1"/>
      <c r="S801" s="1"/>
      <c r="T801" s="1"/>
      <c r="U801" s="1"/>
      <c r="V801" s="1"/>
      <c r="W801" s="1"/>
      <c r="X801" s="1"/>
      <c r="Y801" s="1"/>
      <c r="Z801" s="1"/>
    </row>
    <row r="802" spans="1:26">
      <c r="A802" s="1"/>
      <c r="B802" s="1"/>
      <c r="C802" s="1"/>
      <c r="D802" s="1"/>
      <c r="E802" s="1"/>
      <c r="F802" s="1"/>
      <c r="G802" s="1"/>
      <c r="H802" s="1"/>
      <c r="I802" s="1"/>
      <c r="J802" s="45"/>
      <c r="K802" s="45"/>
      <c r="L802" s="1"/>
      <c r="M802" s="1"/>
      <c r="N802" s="46"/>
      <c r="O802" s="46"/>
      <c r="P802" s="1"/>
      <c r="Q802" s="1"/>
      <c r="R802" s="1"/>
      <c r="S802" s="1"/>
      <c r="T802" s="1"/>
      <c r="U802" s="1"/>
      <c r="V802" s="1"/>
      <c r="W802" s="1"/>
      <c r="X802" s="1"/>
      <c r="Y802" s="1"/>
      <c r="Z802" s="1"/>
    </row>
    <row r="803" spans="1:26">
      <c r="A803" s="1"/>
      <c r="B803" s="1"/>
      <c r="C803" s="1"/>
      <c r="D803" s="1"/>
      <c r="E803" s="1"/>
      <c r="F803" s="1"/>
      <c r="G803" s="1"/>
      <c r="H803" s="1"/>
      <c r="I803" s="1"/>
      <c r="J803" s="45"/>
      <c r="K803" s="45"/>
      <c r="L803" s="1"/>
      <c r="M803" s="1"/>
      <c r="N803" s="46"/>
      <c r="O803" s="46"/>
      <c r="P803" s="1"/>
      <c r="Q803" s="1"/>
      <c r="R803" s="1"/>
      <c r="S803" s="1"/>
      <c r="T803" s="1"/>
      <c r="U803" s="1"/>
      <c r="V803" s="1"/>
      <c r="W803" s="1"/>
      <c r="X803" s="1"/>
      <c r="Y803" s="1"/>
      <c r="Z803" s="1"/>
    </row>
    <row r="804" spans="1:26">
      <c r="A804" s="1"/>
      <c r="B804" s="1"/>
      <c r="C804" s="1"/>
      <c r="D804" s="1"/>
      <c r="E804" s="1"/>
      <c r="F804" s="1"/>
      <c r="G804" s="1"/>
      <c r="H804" s="1"/>
      <c r="I804" s="1"/>
      <c r="J804" s="45"/>
      <c r="K804" s="45"/>
      <c r="L804" s="1"/>
      <c r="M804" s="1"/>
      <c r="N804" s="46"/>
      <c r="O804" s="46"/>
      <c r="P804" s="1"/>
      <c r="Q804" s="1"/>
      <c r="R804" s="1"/>
      <c r="S804" s="1"/>
      <c r="T804" s="1"/>
      <c r="U804" s="1"/>
      <c r="V804" s="1"/>
      <c r="W804" s="1"/>
      <c r="X804" s="1"/>
      <c r="Y804" s="1"/>
      <c r="Z804" s="1"/>
    </row>
    <row r="805" spans="1:26">
      <c r="A805" s="1"/>
      <c r="B805" s="1"/>
      <c r="C805" s="1"/>
      <c r="D805" s="1"/>
      <c r="E805" s="1"/>
      <c r="F805" s="1"/>
      <c r="G805" s="1"/>
      <c r="H805" s="1"/>
      <c r="I805" s="1"/>
      <c r="J805" s="45"/>
      <c r="K805" s="45"/>
      <c r="L805" s="1"/>
      <c r="M805" s="1"/>
      <c r="N805" s="46"/>
      <c r="O805" s="46"/>
      <c r="P805" s="1"/>
      <c r="Q805" s="1"/>
      <c r="R805" s="1"/>
      <c r="S805" s="1"/>
      <c r="T805" s="1"/>
      <c r="U805" s="1"/>
      <c r="V805" s="1"/>
      <c r="W805" s="1"/>
      <c r="X805" s="1"/>
      <c r="Y805" s="1"/>
      <c r="Z805" s="1"/>
    </row>
    <row r="806" spans="1:26">
      <c r="A806" s="1"/>
      <c r="B806" s="1"/>
      <c r="C806" s="1"/>
      <c r="D806" s="1"/>
      <c r="E806" s="1"/>
      <c r="F806" s="1"/>
      <c r="G806" s="1"/>
      <c r="H806" s="1"/>
      <c r="I806" s="1"/>
      <c r="J806" s="45"/>
      <c r="K806" s="45"/>
      <c r="L806" s="1"/>
      <c r="M806" s="1"/>
      <c r="N806" s="46"/>
      <c r="O806" s="46"/>
      <c r="P806" s="1"/>
      <c r="Q806" s="1"/>
      <c r="R806" s="1"/>
      <c r="S806" s="1"/>
      <c r="T806" s="1"/>
      <c r="U806" s="1"/>
      <c r="V806" s="1"/>
      <c r="W806" s="1"/>
      <c r="X806" s="1"/>
      <c r="Y806" s="1"/>
      <c r="Z806" s="1"/>
    </row>
    <row r="807" spans="1:26">
      <c r="A807" s="1"/>
      <c r="B807" s="1"/>
      <c r="C807" s="1"/>
      <c r="D807" s="1"/>
      <c r="E807" s="1"/>
      <c r="F807" s="1"/>
      <c r="G807" s="1"/>
      <c r="H807" s="1"/>
      <c r="I807" s="1"/>
      <c r="J807" s="45"/>
      <c r="K807" s="45"/>
      <c r="L807" s="1"/>
      <c r="M807" s="1"/>
      <c r="N807" s="46"/>
      <c r="O807" s="46"/>
      <c r="P807" s="1"/>
      <c r="Q807" s="1"/>
      <c r="R807" s="1"/>
      <c r="S807" s="1"/>
      <c r="T807" s="1"/>
      <c r="U807" s="1"/>
      <c r="V807" s="1"/>
      <c r="W807" s="1"/>
      <c r="X807" s="1"/>
      <c r="Y807" s="1"/>
      <c r="Z807" s="1"/>
    </row>
    <row r="808" spans="1:26">
      <c r="A808" s="1"/>
      <c r="B808" s="1"/>
      <c r="C808" s="1"/>
      <c r="D808" s="1"/>
      <c r="E808" s="1"/>
      <c r="F808" s="1"/>
      <c r="G808" s="1"/>
      <c r="H808" s="1"/>
      <c r="I808" s="1"/>
      <c r="J808" s="45"/>
      <c r="K808" s="45"/>
      <c r="L808" s="1"/>
      <c r="M808" s="1"/>
      <c r="N808" s="46"/>
      <c r="O808" s="46"/>
      <c r="P808" s="1"/>
      <c r="Q808" s="1"/>
      <c r="R808" s="1"/>
      <c r="S808" s="1"/>
      <c r="T808" s="1"/>
      <c r="U808" s="1"/>
      <c r="V808" s="1"/>
      <c r="W808" s="1"/>
      <c r="X808" s="1"/>
      <c r="Y808" s="1"/>
      <c r="Z808" s="1"/>
    </row>
    <row r="809" spans="1:26">
      <c r="A809" s="1"/>
      <c r="B809" s="1"/>
      <c r="C809" s="1"/>
      <c r="D809" s="1"/>
      <c r="E809" s="1"/>
      <c r="F809" s="1"/>
      <c r="G809" s="1"/>
      <c r="H809" s="1"/>
      <c r="I809" s="1"/>
      <c r="J809" s="45"/>
      <c r="K809" s="45"/>
      <c r="L809" s="1"/>
      <c r="M809" s="1"/>
      <c r="N809" s="46"/>
      <c r="O809" s="46"/>
      <c r="P809" s="1"/>
      <c r="Q809" s="1"/>
      <c r="R809" s="1"/>
      <c r="S809" s="1"/>
      <c r="T809" s="1"/>
      <c r="U809" s="1"/>
      <c r="V809" s="1"/>
      <c r="W809" s="1"/>
      <c r="X809" s="1"/>
      <c r="Y809" s="1"/>
      <c r="Z809" s="1"/>
    </row>
    <row r="810" spans="1:26">
      <c r="A810" s="1"/>
      <c r="B810" s="1"/>
      <c r="C810" s="1"/>
      <c r="D810" s="1"/>
      <c r="E810" s="1"/>
      <c r="F810" s="1"/>
      <c r="G810" s="1"/>
      <c r="H810" s="1"/>
      <c r="I810" s="1"/>
      <c r="J810" s="45"/>
      <c r="K810" s="45"/>
      <c r="L810" s="1"/>
      <c r="M810" s="1"/>
      <c r="N810" s="46"/>
      <c r="O810" s="46"/>
      <c r="P810" s="1"/>
      <c r="Q810" s="1"/>
      <c r="R810" s="1"/>
      <c r="S810" s="1"/>
      <c r="T810" s="1"/>
      <c r="U810" s="1"/>
      <c r="V810" s="1"/>
      <c r="W810" s="1"/>
      <c r="X810" s="1"/>
      <c r="Y810" s="1"/>
      <c r="Z810" s="1"/>
    </row>
    <row r="811" spans="1:26">
      <c r="A811" s="1"/>
      <c r="B811" s="1"/>
      <c r="C811" s="1"/>
      <c r="D811" s="1"/>
      <c r="E811" s="1"/>
      <c r="F811" s="1"/>
      <c r="G811" s="1"/>
      <c r="H811" s="1"/>
      <c r="I811" s="1"/>
      <c r="J811" s="45"/>
      <c r="K811" s="45"/>
      <c r="L811" s="1"/>
      <c r="M811" s="1"/>
      <c r="N811" s="46"/>
      <c r="O811" s="46"/>
      <c r="P811" s="1"/>
      <c r="Q811" s="1"/>
      <c r="R811" s="1"/>
      <c r="S811" s="1"/>
      <c r="T811" s="1"/>
      <c r="U811" s="1"/>
      <c r="V811" s="1"/>
      <c r="W811" s="1"/>
      <c r="X811" s="1"/>
      <c r="Y811" s="1"/>
      <c r="Z811" s="1"/>
    </row>
    <row r="812" spans="1:26">
      <c r="A812" s="1"/>
      <c r="B812" s="1"/>
      <c r="C812" s="1"/>
      <c r="D812" s="1"/>
      <c r="E812" s="1"/>
      <c r="F812" s="1"/>
      <c r="G812" s="1"/>
      <c r="H812" s="1"/>
      <c r="I812" s="1"/>
      <c r="J812" s="45"/>
      <c r="K812" s="45"/>
      <c r="L812" s="1"/>
      <c r="M812" s="1"/>
      <c r="N812" s="46"/>
      <c r="O812" s="46"/>
      <c r="P812" s="1"/>
      <c r="Q812" s="1"/>
      <c r="R812" s="1"/>
      <c r="S812" s="1"/>
      <c r="T812" s="1"/>
      <c r="U812" s="1"/>
      <c r="V812" s="1"/>
      <c r="W812" s="1"/>
      <c r="X812" s="1"/>
      <c r="Y812" s="1"/>
      <c r="Z812" s="1"/>
    </row>
    <row r="813" spans="1:26">
      <c r="A813" s="1"/>
      <c r="B813" s="1"/>
      <c r="C813" s="1"/>
      <c r="D813" s="1"/>
      <c r="E813" s="1"/>
      <c r="F813" s="1"/>
      <c r="G813" s="1"/>
      <c r="H813" s="1"/>
      <c r="I813" s="1"/>
      <c r="J813" s="45"/>
      <c r="K813" s="45"/>
      <c r="L813" s="1"/>
      <c r="M813" s="1"/>
      <c r="N813" s="46"/>
      <c r="O813" s="46"/>
      <c r="P813" s="1"/>
      <c r="Q813" s="1"/>
      <c r="R813" s="1"/>
      <c r="S813" s="1"/>
      <c r="T813" s="1"/>
      <c r="U813" s="1"/>
      <c r="V813" s="1"/>
      <c r="W813" s="1"/>
      <c r="X813" s="1"/>
      <c r="Y813" s="1"/>
      <c r="Z813" s="1"/>
    </row>
    <row r="814" spans="1:26">
      <c r="A814" s="1"/>
      <c r="B814" s="1"/>
      <c r="C814" s="1"/>
      <c r="D814" s="1"/>
      <c r="E814" s="1"/>
      <c r="F814" s="1"/>
      <c r="G814" s="1"/>
      <c r="H814" s="1"/>
      <c r="I814" s="1"/>
      <c r="J814" s="45"/>
      <c r="K814" s="45"/>
      <c r="L814" s="1"/>
      <c r="M814" s="1"/>
      <c r="N814" s="46"/>
      <c r="O814" s="46"/>
      <c r="P814" s="1"/>
      <c r="Q814" s="1"/>
      <c r="R814" s="1"/>
      <c r="S814" s="1"/>
      <c r="T814" s="1"/>
      <c r="U814" s="1"/>
      <c r="V814" s="1"/>
      <c r="W814" s="1"/>
      <c r="X814" s="1"/>
      <c r="Y814" s="1"/>
      <c r="Z814" s="1"/>
    </row>
    <row r="815" spans="1:26">
      <c r="A815" s="1"/>
      <c r="B815" s="1"/>
      <c r="C815" s="1"/>
      <c r="D815" s="1"/>
      <c r="E815" s="1"/>
      <c r="F815" s="1"/>
      <c r="G815" s="1"/>
      <c r="H815" s="1"/>
      <c r="I815" s="1"/>
      <c r="J815" s="45"/>
      <c r="K815" s="45"/>
      <c r="L815" s="1"/>
      <c r="M815" s="1"/>
      <c r="N815" s="46"/>
      <c r="O815" s="46"/>
      <c r="P815" s="1"/>
      <c r="Q815" s="1"/>
      <c r="R815" s="1"/>
      <c r="S815" s="1"/>
      <c r="T815" s="1"/>
      <c r="U815" s="1"/>
      <c r="V815" s="1"/>
      <c r="W815" s="1"/>
      <c r="X815" s="1"/>
      <c r="Y815" s="1"/>
      <c r="Z815" s="1"/>
    </row>
    <row r="816" spans="1:26">
      <c r="A816" s="1"/>
      <c r="B816" s="1"/>
      <c r="C816" s="1"/>
      <c r="D816" s="1"/>
      <c r="E816" s="1"/>
      <c r="F816" s="1"/>
      <c r="G816" s="1"/>
      <c r="H816" s="1"/>
      <c r="I816" s="1"/>
      <c r="J816" s="45"/>
      <c r="K816" s="45"/>
      <c r="L816" s="1"/>
      <c r="M816" s="1"/>
      <c r="N816" s="46"/>
      <c r="O816" s="46"/>
      <c r="P816" s="1"/>
      <c r="Q816" s="1"/>
      <c r="R816" s="1"/>
      <c r="S816" s="1"/>
      <c r="T816" s="1"/>
      <c r="U816" s="1"/>
      <c r="V816" s="1"/>
      <c r="W816" s="1"/>
      <c r="X816" s="1"/>
      <c r="Y816" s="1"/>
      <c r="Z816" s="1"/>
    </row>
    <row r="817" spans="1:26">
      <c r="A817" s="1"/>
      <c r="B817" s="1"/>
      <c r="C817" s="1"/>
      <c r="D817" s="1"/>
      <c r="E817" s="1"/>
      <c r="F817" s="1"/>
      <c r="G817" s="1"/>
      <c r="H817" s="1"/>
      <c r="I817" s="1"/>
      <c r="J817" s="45"/>
      <c r="K817" s="45"/>
      <c r="L817" s="1"/>
      <c r="M817" s="1"/>
      <c r="N817" s="46"/>
      <c r="O817" s="46"/>
      <c r="P817" s="1"/>
      <c r="Q817" s="1"/>
      <c r="R817" s="1"/>
      <c r="S817" s="1"/>
      <c r="T817" s="1"/>
      <c r="U817" s="1"/>
      <c r="V817" s="1"/>
      <c r="W817" s="1"/>
      <c r="X817" s="1"/>
      <c r="Y817" s="1"/>
      <c r="Z817" s="1"/>
    </row>
    <row r="818" spans="1:26">
      <c r="A818" s="1"/>
      <c r="B818" s="1"/>
      <c r="C818" s="1"/>
      <c r="D818" s="1"/>
      <c r="E818" s="1"/>
      <c r="F818" s="1"/>
      <c r="G818" s="1"/>
      <c r="H818" s="1"/>
      <c r="I818" s="1"/>
      <c r="J818" s="45"/>
      <c r="K818" s="45"/>
      <c r="L818" s="1"/>
      <c r="M818" s="1"/>
      <c r="N818" s="46"/>
      <c r="O818" s="46"/>
      <c r="P818" s="1"/>
      <c r="Q818" s="1"/>
      <c r="R818" s="1"/>
      <c r="S818" s="1"/>
      <c r="T818" s="1"/>
      <c r="U818" s="1"/>
      <c r="V818" s="1"/>
      <c r="W818" s="1"/>
      <c r="X818" s="1"/>
      <c r="Y818" s="1"/>
      <c r="Z818" s="1"/>
    </row>
    <row r="819" spans="1:26">
      <c r="A819" s="1"/>
      <c r="B819" s="1"/>
      <c r="C819" s="1"/>
      <c r="D819" s="1"/>
      <c r="E819" s="1"/>
      <c r="F819" s="1"/>
      <c r="G819" s="1"/>
      <c r="H819" s="1"/>
      <c r="I819" s="1"/>
      <c r="J819" s="45"/>
      <c r="K819" s="45"/>
      <c r="L819" s="1"/>
      <c r="M819" s="1"/>
      <c r="N819" s="46"/>
      <c r="O819" s="46"/>
      <c r="P819" s="1"/>
      <c r="Q819" s="1"/>
      <c r="R819" s="1"/>
      <c r="S819" s="1"/>
      <c r="T819" s="1"/>
      <c r="U819" s="1"/>
      <c r="V819" s="1"/>
      <c r="W819" s="1"/>
      <c r="X819" s="1"/>
      <c r="Y819" s="1"/>
      <c r="Z819" s="1"/>
    </row>
    <row r="820" spans="1:26">
      <c r="A820" s="1"/>
      <c r="B820" s="1"/>
      <c r="C820" s="1"/>
      <c r="D820" s="1"/>
      <c r="E820" s="1"/>
      <c r="F820" s="1"/>
      <c r="G820" s="1"/>
      <c r="H820" s="1"/>
      <c r="I820" s="1"/>
      <c r="J820" s="45"/>
      <c r="K820" s="45"/>
      <c r="L820" s="1"/>
      <c r="M820" s="1"/>
      <c r="N820" s="46"/>
      <c r="O820" s="46"/>
      <c r="P820" s="1"/>
      <c r="Q820" s="1"/>
      <c r="R820" s="1"/>
      <c r="S820" s="1"/>
      <c r="T820" s="1"/>
      <c r="U820" s="1"/>
      <c r="V820" s="1"/>
      <c r="W820" s="1"/>
      <c r="X820" s="1"/>
      <c r="Y820" s="1"/>
      <c r="Z820" s="1"/>
    </row>
    <row r="821" spans="1:26">
      <c r="A821" s="1"/>
      <c r="B821" s="1"/>
      <c r="C821" s="1"/>
      <c r="D821" s="1"/>
      <c r="E821" s="1"/>
      <c r="F821" s="1"/>
      <c r="G821" s="1"/>
      <c r="H821" s="1"/>
      <c r="I821" s="1"/>
      <c r="J821" s="45"/>
      <c r="K821" s="45"/>
      <c r="L821" s="1"/>
      <c r="M821" s="1"/>
      <c r="N821" s="46"/>
      <c r="O821" s="46"/>
      <c r="P821" s="1"/>
      <c r="Q821" s="1"/>
      <c r="R821" s="1"/>
      <c r="S821" s="1"/>
      <c r="T821" s="1"/>
      <c r="U821" s="1"/>
      <c r="V821" s="1"/>
      <c r="W821" s="1"/>
      <c r="X821" s="1"/>
      <c r="Y821" s="1"/>
      <c r="Z821" s="1"/>
    </row>
    <row r="822" spans="1:26">
      <c r="A822" s="1"/>
      <c r="B822" s="1"/>
      <c r="C822" s="1"/>
      <c r="D822" s="1"/>
      <c r="E822" s="1"/>
      <c r="F822" s="1"/>
      <c r="G822" s="1"/>
      <c r="H822" s="1"/>
      <c r="I822" s="1"/>
      <c r="J822" s="45"/>
      <c r="K822" s="45"/>
      <c r="L822" s="1"/>
      <c r="M822" s="1"/>
      <c r="N822" s="46"/>
      <c r="O822" s="46"/>
      <c r="P822" s="1"/>
      <c r="Q822" s="1"/>
      <c r="R822" s="1"/>
      <c r="S822" s="1"/>
      <c r="T822" s="1"/>
      <c r="U822" s="1"/>
      <c r="V822" s="1"/>
      <c r="W822" s="1"/>
      <c r="X822" s="1"/>
      <c r="Y822" s="1"/>
      <c r="Z822" s="1"/>
    </row>
    <row r="823" spans="1:26">
      <c r="A823" s="1"/>
      <c r="B823" s="1"/>
      <c r="C823" s="1"/>
      <c r="D823" s="1"/>
      <c r="E823" s="1"/>
      <c r="F823" s="1"/>
      <c r="G823" s="1"/>
      <c r="H823" s="1"/>
      <c r="I823" s="1"/>
      <c r="J823" s="45"/>
      <c r="K823" s="45"/>
      <c r="L823" s="1"/>
      <c r="M823" s="1"/>
      <c r="N823" s="46"/>
      <c r="O823" s="46"/>
      <c r="P823" s="1"/>
      <c r="Q823" s="1"/>
      <c r="R823" s="1"/>
      <c r="S823" s="1"/>
      <c r="T823" s="1"/>
      <c r="U823" s="1"/>
      <c r="V823" s="1"/>
      <c r="W823" s="1"/>
      <c r="X823" s="1"/>
      <c r="Y823" s="1"/>
      <c r="Z823" s="1"/>
    </row>
    <row r="824" spans="1:26">
      <c r="A824" s="1"/>
      <c r="B824" s="1"/>
      <c r="C824" s="1"/>
      <c r="D824" s="1"/>
      <c r="E824" s="1"/>
      <c r="F824" s="1"/>
      <c r="G824" s="1"/>
      <c r="H824" s="1"/>
      <c r="I824" s="1"/>
      <c r="J824" s="45"/>
      <c r="K824" s="45"/>
      <c r="L824" s="1"/>
      <c r="M824" s="1"/>
      <c r="N824" s="46"/>
      <c r="O824" s="46"/>
      <c r="P824" s="1"/>
      <c r="Q824" s="1"/>
      <c r="R824" s="1"/>
      <c r="S824" s="1"/>
      <c r="T824" s="1"/>
      <c r="U824" s="1"/>
      <c r="V824" s="1"/>
      <c r="W824" s="1"/>
      <c r="X824" s="1"/>
      <c r="Y824" s="1"/>
      <c r="Z824" s="1"/>
    </row>
    <row r="825" spans="1:26">
      <c r="A825" s="1"/>
      <c r="B825" s="1"/>
      <c r="C825" s="1"/>
      <c r="D825" s="1"/>
      <c r="E825" s="1"/>
      <c r="F825" s="1"/>
      <c r="G825" s="1"/>
      <c r="H825" s="1"/>
      <c r="I825" s="1"/>
      <c r="J825" s="45"/>
      <c r="K825" s="45"/>
      <c r="L825" s="1"/>
      <c r="M825" s="1"/>
      <c r="N825" s="46"/>
      <c r="O825" s="46"/>
      <c r="P825" s="1"/>
      <c r="Q825" s="1"/>
      <c r="R825" s="1"/>
      <c r="S825" s="1"/>
      <c r="T825" s="1"/>
      <c r="U825" s="1"/>
      <c r="V825" s="1"/>
      <c r="W825" s="1"/>
      <c r="X825" s="1"/>
      <c r="Y825" s="1"/>
      <c r="Z825" s="1"/>
    </row>
    <row r="826" spans="1:26">
      <c r="A826" s="1"/>
      <c r="B826" s="1"/>
      <c r="C826" s="1"/>
      <c r="D826" s="1"/>
      <c r="E826" s="1"/>
      <c r="F826" s="1"/>
      <c r="G826" s="1"/>
      <c r="H826" s="1"/>
      <c r="I826" s="1"/>
      <c r="J826" s="45"/>
      <c r="K826" s="45"/>
      <c r="L826" s="1"/>
      <c r="M826" s="1"/>
      <c r="N826" s="46"/>
      <c r="O826" s="46"/>
      <c r="P826" s="1"/>
      <c r="Q826" s="1"/>
      <c r="R826" s="1"/>
      <c r="S826" s="1"/>
      <c r="T826" s="1"/>
      <c r="U826" s="1"/>
      <c r="V826" s="1"/>
      <c r="W826" s="1"/>
      <c r="X826" s="1"/>
      <c r="Y826" s="1"/>
      <c r="Z826" s="1"/>
    </row>
    <row r="827" spans="1:26">
      <c r="A827" s="1"/>
      <c r="B827" s="1"/>
      <c r="C827" s="1"/>
      <c r="D827" s="1"/>
      <c r="E827" s="1"/>
      <c r="F827" s="1"/>
      <c r="G827" s="1"/>
      <c r="H827" s="1"/>
      <c r="I827" s="1"/>
      <c r="J827" s="45"/>
      <c r="K827" s="45"/>
      <c r="L827" s="1"/>
      <c r="M827" s="1"/>
      <c r="N827" s="46"/>
      <c r="O827" s="46"/>
      <c r="P827" s="1"/>
      <c r="Q827" s="1"/>
      <c r="R827" s="1"/>
      <c r="S827" s="1"/>
      <c r="T827" s="1"/>
      <c r="U827" s="1"/>
      <c r="V827" s="1"/>
      <c r="W827" s="1"/>
      <c r="X827" s="1"/>
      <c r="Y827" s="1"/>
      <c r="Z827" s="1"/>
    </row>
    <row r="828" spans="1:26">
      <c r="A828" s="1"/>
      <c r="B828" s="1"/>
      <c r="C828" s="1"/>
      <c r="D828" s="1"/>
      <c r="E828" s="1"/>
      <c r="F828" s="1"/>
      <c r="G828" s="1"/>
      <c r="H828" s="1"/>
      <c r="I828" s="1"/>
      <c r="J828" s="45"/>
      <c r="K828" s="45"/>
      <c r="L828" s="1"/>
      <c r="M828" s="1"/>
      <c r="N828" s="46"/>
      <c r="O828" s="46"/>
      <c r="P828" s="1"/>
      <c r="Q828" s="1"/>
      <c r="R828" s="1"/>
      <c r="S828" s="1"/>
      <c r="T828" s="1"/>
      <c r="U828" s="1"/>
      <c r="V828" s="1"/>
      <c r="W828" s="1"/>
      <c r="X828" s="1"/>
      <c r="Y828" s="1"/>
      <c r="Z828" s="1"/>
    </row>
    <row r="829" spans="1:26">
      <c r="A829" s="1"/>
      <c r="B829" s="1"/>
      <c r="C829" s="1"/>
      <c r="D829" s="1"/>
      <c r="E829" s="1"/>
      <c r="F829" s="1"/>
      <c r="G829" s="1"/>
      <c r="H829" s="1"/>
      <c r="I829" s="1"/>
      <c r="J829" s="45"/>
      <c r="K829" s="45"/>
      <c r="L829" s="1"/>
      <c r="M829" s="1"/>
      <c r="N829" s="46"/>
      <c r="O829" s="46"/>
      <c r="P829" s="1"/>
      <c r="Q829" s="1"/>
      <c r="R829" s="1"/>
      <c r="S829" s="1"/>
      <c r="T829" s="1"/>
      <c r="U829" s="1"/>
      <c r="V829" s="1"/>
      <c r="W829" s="1"/>
      <c r="X829" s="1"/>
      <c r="Y829" s="1"/>
      <c r="Z829" s="1"/>
    </row>
    <row r="830" spans="1:26">
      <c r="A830" s="1"/>
      <c r="B830" s="1"/>
      <c r="C830" s="1"/>
      <c r="D830" s="1"/>
      <c r="E830" s="1"/>
      <c r="F830" s="1"/>
      <c r="G830" s="1"/>
      <c r="H830" s="1"/>
      <c r="I830" s="1"/>
      <c r="J830" s="45"/>
      <c r="K830" s="45"/>
      <c r="L830" s="1"/>
      <c r="M830" s="1"/>
      <c r="N830" s="46"/>
      <c r="O830" s="46"/>
      <c r="P830" s="1"/>
      <c r="Q830" s="1"/>
      <c r="R830" s="1"/>
      <c r="S830" s="1"/>
      <c r="T830" s="1"/>
      <c r="U830" s="1"/>
      <c r="V830" s="1"/>
      <c r="W830" s="1"/>
      <c r="X830" s="1"/>
      <c r="Y830" s="1"/>
      <c r="Z830" s="1"/>
    </row>
    <row r="831" spans="1:26">
      <c r="A831" s="1"/>
      <c r="B831" s="1"/>
      <c r="C831" s="1"/>
      <c r="D831" s="1"/>
      <c r="E831" s="1"/>
      <c r="F831" s="1"/>
      <c r="G831" s="1"/>
      <c r="H831" s="1"/>
      <c r="I831" s="1"/>
      <c r="J831" s="45"/>
      <c r="K831" s="45"/>
      <c r="L831" s="1"/>
      <c r="M831" s="1"/>
      <c r="N831" s="46"/>
      <c r="O831" s="46"/>
      <c r="P831" s="1"/>
      <c r="Q831" s="1"/>
      <c r="R831" s="1"/>
      <c r="S831" s="1"/>
      <c r="T831" s="1"/>
      <c r="U831" s="1"/>
      <c r="V831" s="1"/>
      <c r="W831" s="1"/>
      <c r="X831" s="1"/>
      <c r="Y831" s="1"/>
      <c r="Z831" s="1"/>
    </row>
    <row r="832" spans="1:26">
      <c r="A832" s="1"/>
      <c r="B832" s="1"/>
      <c r="C832" s="1"/>
      <c r="D832" s="1"/>
      <c r="E832" s="1"/>
      <c r="F832" s="1"/>
      <c r="G832" s="1"/>
      <c r="H832" s="1"/>
      <c r="I832" s="1"/>
      <c r="J832" s="45"/>
      <c r="K832" s="45"/>
      <c r="L832" s="1"/>
      <c r="M832" s="1"/>
      <c r="N832" s="46"/>
      <c r="O832" s="46"/>
      <c r="P832" s="1"/>
      <c r="Q832" s="1"/>
      <c r="R832" s="1"/>
      <c r="S832" s="1"/>
      <c r="T832" s="1"/>
      <c r="U832" s="1"/>
      <c r="V832" s="1"/>
      <c r="W832" s="1"/>
      <c r="X832" s="1"/>
      <c r="Y832" s="1"/>
      <c r="Z832" s="1"/>
    </row>
    <row r="833" spans="1:26">
      <c r="A833" s="1"/>
      <c r="B833" s="1"/>
      <c r="C833" s="1"/>
      <c r="D833" s="1"/>
      <c r="E833" s="1"/>
      <c r="F833" s="1"/>
      <c r="G833" s="1"/>
      <c r="H833" s="1"/>
      <c r="I833" s="1"/>
      <c r="J833" s="45"/>
      <c r="K833" s="45"/>
      <c r="L833" s="1"/>
      <c r="M833" s="1"/>
      <c r="N833" s="46"/>
      <c r="O833" s="46"/>
      <c r="P833" s="1"/>
      <c r="Q833" s="1"/>
      <c r="R833" s="1"/>
      <c r="S833" s="1"/>
      <c r="T833" s="1"/>
      <c r="U833" s="1"/>
      <c r="V833" s="1"/>
      <c r="W833" s="1"/>
      <c r="X833" s="1"/>
      <c r="Y833" s="1"/>
      <c r="Z833" s="1"/>
    </row>
    <row r="834" spans="1:26">
      <c r="A834" s="1"/>
      <c r="B834" s="1"/>
      <c r="C834" s="1"/>
      <c r="D834" s="1"/>
      <c r="E834" s="1"/>
      <c r="F834" s="1"/>
      <c r="G834" s="1"/>
      <c r="H834" s="1"/>
      <c r="I834" s="1"/>
      <c r="J834" s="45"/>
      <c r="K834" s="45"/>
      <c r="L834" s="1"/>
      <c r="M834" s="1"/>
      <c r="N834" s="46"/>
      <c r="O834" s="46"/>
      <c r="P834" s="1"/>
      <c r="Q834" s="1"/>
      <c r="R834" s="1"/>
      <c r="S834" s="1"/>
      <c r="T834" s="1"/>
      <c r="U834" s="1"/>
      <c r="V834" s="1"/>
      <c r="W834" s="1"/>
      <c r="X834" s="1"/>
      <c r="Y834" s="1"/>
      <c r="Z834" s="1"/>
    </row>
    <row r="835" spans="1:26">
      <c r="A835" s="1"/>
      <c r="B835" s="1"/>
      <c r="C835" s="1"/>
      <c r="D835" s="1"/>
      <c r="E835" s="1"/>
      <c r="F835" s="1"/>
      <c r="G835" s="1"/>
      <c r="H835" s="1"/>
      <c r="I835" s="1"/>
      <c r="J835" s="45"/>
      <c r="K835" s="45"/>
      <c r="L835" s="1"/>
      <c r="M835" s="1"/>
      <c r="N835" s="46"/>
      <c r="O835" s="46"/>
      <c r="P835" s="1"/>
      <c r="Q835" s="1"/>
      <c r="R835" s="1"/>
      <c r="S835" s="1"/>
      <c r="T835" s="1"/>
      <c r="U835" s="1"/>
      <c r="V835" s="1"/>
      <c r="W835" s="1"/>
      <c r="X835" s="1"/>
      <c r="Y835" s="1"/>
      <c r="Z835" s="1"/>
    </row>
    <row r="836" spans="1:26">
      <c r="A836" s="1"/>
      <c r="B836" s="1"/>
      <c r="C836" s="1"/>
      <c r="D836" s="1"/>
      <c r="E836" s="1"/>
      <c r="F836" s="1"/>
      <c r="G836" s="1"/>
      <c r="H836" s="1"/>
      <c r="I836" s="1"/>
      <c r="J836" s="45"/>
      <c r="K836" s="45"/>
      <c r="L836" s="1"/>
      <c r="M836" s="1"/>
      <c r="N836" s="46"/>
      <c r="O836" s="46"/>
      <c r="P836" s="1"/>
      <c r="Q836" s="1"/>
      <c r="R836" s="1"/>
      <c r="S836" s="1"/>
      <c r="T836" s="1"/>
      <c r="U836" s="1"/>
      <c r="V836" s="1"/>
      <c r="W836" s="1"/>
      <c r="X836" s="1"/>
      <c r="Y836" s="1"/>
      <c r="Z836" s="1"/>
    </row>
    <row r="837" spans="1:26">
      <c r="A837" s="1"/>
      <c r="B837" s="1"/>
      <c r="C837" s="1"/>
      <c r="D837" s="1"/>
      <c r="E837" s="1"/>
      <c r="F837" s="1"/>
      <c r="G837" s="1"/>
      <c r="H837" s="1"/>
      <c r="I837" s="1"/>
      <c r="J837" s="45"/>
      <c r="K837" s="45"/>
      <c r="L837" s="1"/>
      <c r="M837" s="1"/>
      <c r="N837" s="46"/>
      <c r="O837" s="46"/>
      <c r="P837" s="1"/>
      <c r="Q837" s="1"/>
      <c r="R837" s="1"/>
      <c r="S837" s="1"/>
      <c r="T837" s="1"/>
      <c r="U837" s="1"/>
      <c r="V837" s="1"/>
      <c r="W837" s="1"/>
      <c r="X837" s="1"/>
      <c r="Y837" s="1"/>
      <c r="Z837" s="1"/>
    </row>
    <row r="838" spans="1:26">
      <c r="A838" s="1"/>
      <c r="B838" s="1"/>
      <c r="C838" s="1"/>
      <c r="D838" s="1"/>
      <c r="E838" s="1"/>
      <c r="F838" s="1"/>
      <c r="G838" s="1"/>
      <c r="H838" s="1"/>
      <c r="I838" s="1"/>
      <c r="J838" s="45"/>
      <c r="K838" s="45"/>
      <c r="L838" s="1"/>
      <c r="M838" s="1"/>
      <c r="N838" s="46"/>
      <c r="O838" s="46"/>
      <c r="P838" s="1"/>
      <c r="Q838" s="1"/>
      <c r="R838" s="1"/>
      <c r="S838" s="1"/>
      <c r="T838" s="1"/>
      <c r="U838" s="1"/>
      <c r="V838" s="1"/>
      <c r="W838" s="1"/>
      <c r="X838" s="1"/>
      <c r="Y838" s="1"/>
      <c r="Z838" s="1"/>
    </row>
    <row r="839" spans="1:26">
      <c r="A839" s="1"/>
      <c r="B839" s="1"/>
      <c r="C839" s="1"/>
      <c r="D839" s="1"/>
      <c r="E839" s="1"/>
      <c r="F839" s="1"/>
      <c r="G839" s="1"/>
      <c r="H839" s="1"/>
      <c r="I839" s="1"/>
      <c r="J839" s="45"/>
      <c r="K839" s="45"/>
      <c r="L839" s="1"/>
      <c r="M839" s="1"/>
      <c r="N839" s="46"/>
      <c r="O839" s="46"/>
      <c r="P839" s="1"/>
      <c r="Q839" s="1"/>
      <c r="R839" s="1"/>
      <c r="S839" s="1"/>
      <c r="T839" s="1"/>
      <c r="U839" s="1"/>
      <c r="V839" s="1"/>
      <c r="W839" s="1"/>
      <c r="X839" s="1"/>
      <c r="Y839" s="1"/>
      <c r="Z839" s="1"/>
    </row>
    <row r="840" spans="1:26">
      <c r="A840" s="1"/>
      <c r="B840" s="1"/>
      <c r="C840" s="1"/>
      <c r="D840" s="1"/>
      <c r="E840" s="1"/>
      <c r="F840" s="1"/>
      <c r="G840" s="1"/>
      <c r="H840" s="1"/>
      <c r="I840" s="1"/>
      <c r="J840" s="45"/>
      <c r="K840" s="45"/>
      <c r="L840" s="1"/>
      <c r="M840" s="1"/>
      <c r="N840" s="46"/>
      <c r="O840" s="46"/>
      <c r="P840" s="1"/>
      <c r="Q840" s="1"/>
      <c r="R840" s="1"/>
      <c r="S840" s="1"/>
      <c r="T840" s="1"/>
      <c r="U840" s="1"/>
      <c r="V840" s="1"/>
      <c r="W840" s="1"/>
      <c r="X840" s="1"/>
      <c r="Y840" s="1"/>
      <c r="Z840" s="1"/>
    </row>
    <row r="841" spans="1:26">
      <c r="A841" s="1"/>
      <c r="B841" s="1"/>
      <c r="C841" s="1"/>
      <c r="D841" s="1"/>
      <c r="E841" s="1"/>
      <c r="F841" s="1"/>
      <c r="G841" s="1"/>
      <c r="H841" s="1"/>
      <c r="I841" s="1"/>
      <c r="J841" s="45"/>
      <c r="K841" s="45"/>
      <c r="L841" s="1"/>
      <c r="M841" s="1"/>
      <c r="N841" s="46"/>
      <c r="O841" s="46"/>
      <c r="P841" s="1"/>
      <c r="Q841" s="1"/>
      <c r="R841" s="1"/>
      <c r="S841" s="1"/>
      <c r="T841" s="1"/>
      <c r="U841" s="1"/>
      <c r="V841" s="1"/>
      <c r="W841" s="1"/>
      <c r="X841" s="1"/>
      <c r="Y841" s="1"/>
      <c r="Z841" s="1"/>
    </row>
    <row r="842" spans="1:26">
      <c r="A842" s="1"/>
      <c r="B842" s="1"/>
      <c r="C842" s="1"/>
      <c r="D842" s="1"/>
      <c r="E842" s="1"/>
      <c r="F842" s="1"/>
      <c r="G842" s="1"/>
      <c r="H842" s="1"/>
      <c r="I842" s="1"/>
      <c r="J842" s="45"/>
      <c r="K842" s="45"/>
      <c r="L842" s="1"/>
      <c r="M842" s="1"/>
      <c r="N842" s="46"/>
      <c r="O842" s="46"/>
      <c r="P842" s="1"/>
      <c r="Q842" s="1"/>
      <c r="R842" s="1"/>
      <c r="S842" s="1"/>
      <c r="T842" s="1"/>
      <c r="U842" s="1"/>
      <c r="V842" s="1"/>
      <c r="W842" s="1"/>
      <c r="X842" s="1"/>
      <c r="Y842" s="1"/>
      <c r="Z842" s="1"/>
    </row>
    <row r="843" spans="1:26">
      <c r="A843" s="1"/>
      <c r="B843" s="1"/>
      <c r="C843" s="1"/>
      <c r="D843" s="1"/>
      <c r="E843" s="1"/>
      <c r="F843" s="1"/>
      <c r="G843" s="1"/>
      <c r="H843" s="1"/>
      <c r="I843" s="1"/>
      <c r="J843" s="45"/>
      <c r="K843" s="45"/>
      <c r="L843" s="1"/>
      <c r="M843" s="1"/>
      <c r="N843" s="46"/>
      <c r="O843" s="46"/>
      <c r="P843" s="1"/>
      <c r="Q843" s="1"/>
      <c r="R843" s="1"/>
      <c r="S843" s="1"/>
      <c r="T843" s="1"/>
      <c r="U843" s="1"/>
      <c r="V843" s="1"/>
      <c r="W843" s="1"/>
      <c r="X843" s="1"/>
      <c r="Y843" s="1"/>
      <c r="Z843" s="1"/>
    </row>
    <row r="844" spans="1:26">
      <c r="A844" s="1"/>
      <c r="B844" s="1"/>
      <c r="C844" s="1"/>
      <c r="D844" s="1"/>
      <c r="E844" s="1"/>
      <c r="F844" s="1"/>
      <c r="G844" s="1"/>
      <c r="H844" s="1"/>
      <c r="I844" s="1"/>
      <c r="J844" s="45"/>
      <c r="K844" s="45"/>
      <c r="L844" s="1"/>
      <c r="M844" s="1"/>
      <c r="N844" s="46"/>
      <c r="O844" s="46"/>
      <c r="P844" s="1"/>
      <c r="Q844" s="1"/>
      <c r="R844" s="1"/>
      <c r="S844" s="1"/>
      <c r="T844" s="1"/>
      <c r="U844" s="1"/>
      <c r="V844" s="1"/>
      <c r="W844" s="1"/>
      <c r="X844" s="1"/>
      <c r="Y844" s="1"/>
      <c r="Z844" s="1"/>
    </row>
    <row r="845" spans="1:26">
      <c r="A845" s="1"/>
      <c r="B845" s="1"/>
      <c r="C845" s="1"/>
      <c r="D845" s="1"/>
      <c r="E845" s="1"/>
      <c r="F845" s="1"/>
      <c r="G845" s="1"/>
      <c r="H845" s="1"/>
      <c r="I845" s="1"/>
      <c r="J845" s="45"/>
      <c r="K845" s="45"/>
      <c r="L845" s="1"/>
      <c r="M845" s="1"/>
      <c r="N845" s="46"/>
      <c r="O845" s="46"/>
      <c r="P845" s="1"/>
      <c r="Q845" s="1"/>
      <c r="R845" s="1"/>
      <c r="S845" s="1"/>
      <c r="T845" s="1"/>
      <c r="U845" s="1"/>
      <c r="V845" s="1"/>
      <c r="W845" s="1"/>
      <c r="X845" s="1"/>
      <c r="Y845" s="1"/>
      <c r="Z845" s="1"/>
    </row>
    <row r="846" spans="1:26">
      <c r="A846" s="1"/>
      <c r="B846" s="1"/>
      <c r="C846" s="1"/>
      <c r="D846" s="1"/>
      <c r="E846" s="1"/>
      <c r="F846" s="1"/>
      <c r="G846" s="1"/>
      <c r="H846" s="1"/>
      <c r="I846" s="1"/>
      <c r="J846" s="45"/>
      <c r="K846" s="45"/>
      <c r="L846" s="1"/>
      <c r="M846" s="1"/>
      <c r="N846" s="46"/>
      <c r="O846" s="46"/>
      <c r="P846" s="1"/>
      <c r="Q846" s="1"/>
      <c r="R846" s="1"/>
      <c r="S846" s="1"/>
      <c r="T846" s="1"/>
      <c r="U846" s="1"/>
      <c r="V846" s="1"/>
      <c r="W846" s="1"/>
      <c r="X846" s="1"/>
      <c r="Y846" s="1"/>
      <c r="Z846" s="1"/>
    </row>
    <row r="847" spans="1:26">
      <c r="A847" s="1"/>
      <c r="B847" s="1"/>
      <c r="C847" s="1"/>
      <c r="D847" s="1"/>
      <c r="E847" s="1"/>
      <c r="F847" s="1"/>
      <c r="G847" s="1"/>
      <c r="H847" s="1"/>
      <c r="I847" s="1"/>
      <c r="J847" s="45"/>
      <c r="K847" s="45"/>
      <c r="L847" s="1"/>
      <c r="M847" s="1"/>
      <c r="N847" s="46"/>
      <c r="O847" s="46"/>
      <c r="P847" s="1"/>
      <c r="Q847" s="1"/>
      <c r="R847" s="1"/>
      <c r="S847" s="1"/>
      <c r="T847" s="1"/>
      <c r="U847" s="1"/>
      <c r="V847" s="1"/>
      <c r="W847" s="1"/>
      <c r="X847" s="1"/>
      <c r="Y847" s="1"/>
      <c r="Z847" s="1"/>
    </row>
    <row r="848" spans="1:26">
      <c r="A848" s="1"/>
      <c r="B848" s="1"/>
      <c r="C848" s="1"/>
      <c r="D848" s="1"/>
      <c r="E848" s="1"/>
      <c r="F848" s="1"/>
      <c r="G848" s="1"/>
      <c r="H848" s="1"/>
      <c r="I848" s="1"/>
      <c r="J848" s="45"/>
      <c r="K848" s="45"/>
      <c r="L848" s="1"/>
      <c r="M848" s="1"/>
      <c r="N848" s="46"/>
      <c r="O848" s="46"/>
      <c r="P848" s="1"/>
      <c r="Q848" s="1"/>
      <c r="R848" s="1"/>
      <c r="S848" s="1"/>
      <c r="T848" s="1"/>
      <c r="U848" s="1"/>
      <c r="V848" s="1"/>
      <c r="W848" s="1"/>
      <c r="X848" s="1"/>
      <c r="Y848" s="1"/>
      <c r="Z848" s="1"/>
    </row>
    <row r="849" spans="1:26">
      <c r="A849" s="1"/>
      <c r="B849" s="1"/>
      <c r="C849" s="1"/>
      <c r="D849" s="1"/>
      <c r="E849" s="1"/>
      <c r="F849" s="1"/>
      <c r="G849" s="1"/>
      <c r="H849" s="1"/>
      <c r="I849" s="1"/>
      <c r="J849" s="45"/>
      <c r="K849" s="45"/>
      <c r="L849" s="1"/>
      <c r="M849" s="1"/>
      <c r="N849" s="46"/>
      <c r="O849" s="46"/>
      <c r="P849" s="1"/>
      <c r="Q849" s="1"/>
      <c r="R849" s="1"/>
      <c r="S849" s="1"/>
      <c r="T849" s="1"/>
      <c r="U849" s="1"/>
      <c r="V849" s="1"/>
      <c r="W849" s="1"/>
      <c r="X849" s="1"/>
      <c r="Y849" s="1"/>
      <c r="Z849" s="1"/>
    </row>
    <row r="850" spans="1:26">
      <c r="A850" s="1"/>
      <c r="B850" s="1"/>
      <c r="C850" s="1"/>
      <c r="D850" s="1"/>
      <c r="E850" s="1"/>
      <c r="F850" s="1"/>
      <c r="G850" s="1"/>
      <c r="H850" s="1"/>
      <c r="I850" s="1"/>
      <c r="J850" s="45"/>
      <c r="K850" s="45"/>
      <c r="L850" s="1"/>
      <c r="M850" s="1"/>
      <c r="N850" s="46"/>
      <c r="O850" s="46"/>
      <c r="P850" s="1"/>
      <c r="Q850" s="1"/>
      <c r="R850" s="1"/>
      <c r="S850" s="1"/>
      <c r="T850" s="1"/>
      <c r="U850" s="1"/>
      <c r="V850" s="1"/>
      <c r="W850" s="1"/>
      <c r="X850" s="1"/>
      <c r="Y850" s="1"/>
      <c r="Z850" s="1"/>
    </row>
    <row r="851" spans="1:26">
      <c r="A851" s="1"/>
      <c r="B851" s="1"/>
      <c r="C851" s="1"/>
      <c r="D851" s="1"/>
      <c r="E851" s="1"/>
      <c r="F851" s="1"/>
      <c r="G851" s="1"/>
      <c r="H851" s="1"/>
      <c r="I851" s="1"/>
      <c r="J851" s="45"/>
      <c r="K851" s="45"/>
      <c r="L851" s="1"/>
      <c r="M851" s="1"/>
      <c r="N851" s="46"/>
      <c r="O851" s="46"/>
      <c r="P851" s="1"/>
      <c r="Q851" s="1"/>
      <c r="R851" s="1"/>
      <c r="S851" s="1"/>
      <c r="T851" s="1"/>
      <c r="U851" s="1"/>
      <c r="V851" s="1"/>
      <c r="W851" s="1"/>
      <c r="X851" s="1"/>
      <c r="Y851" s="1"/>
      <c r="Z851" s="1"/>
    </row>
    <row r="852" spans="1:26">
      <c r="A852" s="1"/>
      <c r="B852" s="1"/>
      <c r="C852" s="1"/>
      <c r="D852" s="1"/>
      <c r="E852" s="1"/>
      <c r="F852" s="1"/>
      <c r="G852" s="1"/>
      <c r="H852" s="1"/>
      <c r="I852" s="1"/>
      <c r="J852" s="45"/>
      <c r="K852" s="45"/>
      <c r="L852" s="1"/>
      <c r="M852" s="1"/>
      <c r="N852" s="46"/>
      <c r="O852" s="46"/>
      <c r="P852" s="1"/>
      <c r="Q852" s="1"/>
      <c r="R852" s="1"/>
      <c r="S852" s="1"/>
      <c r="T852" s="1"/>
      <c r="U852" s="1"/>
      <c r="V852" s="1"/>
      <c r="W852" s="1"/>
      <c r="X852" s="1"/>
      <c r="Y852" s="1"/>
      <c r="Z852" s="1"/>
    </row>
    <row r="853" spans="1:26">
      <c r="A853" s="1"/>
      <c r="B853" s="1"/>
      <c r="C853" s="1"/>
      <c r="D853" s="1"/>
      <c r="E853" s="1"/>
      <c r="F853" s="1"/>
      <c r="G853" s="1"/>
      <c r="H853" s="1"/>
      <c r="I853" s="1"/>
      <c r="J853" s="45"/>
      <c r="K853" s="45"/>
      <c r="L853" s="1"/>
      <c r="M853" s="1"/>
      <c r="N853" s="46"/>
      <c r="O853" s="46"/>
      <c r="P853" s="1"/>
      <c r="Q853" s="1"/>
      <c r="R853" s="1"/>
      <c r="S853" s="1"/>
      <c r="T853" s="1"/>
      <c r="U853" s="1"/>
      <c r="V853" s="1"/>
      <c r="W853" s="1"/>
      <c r="X853" s="1"/>
      <c r="Y853" s="1"/>
      <c r="Z853" s="1"/>
    </row>
    <row r="854" spans="1:26">
      <c r="A854" s="1"/>
      <c r="B854" s="1"/>
      <c r="C854" s="1"/>
      <c r="D854" s="1"/>
      <c r="E854" s="1"/>
      <c r="F854" s="1"/>
      <c r="G854" s="1"/>
      <c r="H854" s="1"/>
      <c r="I854" s="1"/>
      <c r="J854" s="45"/>
      <c r="K854" s="45"/>
      <c r="L854" s="1"/>
      <c r="M854" s="1"/>
      <c r="N854" s="46"/>
      <c r="O854" s="46"/>
      <c r="P854" s="1"/>
      <c r="Q854" s="1"/>
      <c r="R854" s="1"/>
      <c r="S854" s="1"/>
      <c r="T854" s="1"/>
      <c r="U854" s="1"/>
      <c r="V854" s="1"/>
      <c r="W854" s="1"/>
      <c r="X854" s="1"/>
      <c r="Y854" s="1"/>
      <c r="Z854" s="1"/>
    </row>
    <row r="855" spans="1:26">
      <c r="A855" s="1"/>
      <c r="B855" s="1"/>
      <c r="C855" s="1"/>
      <c r="D855" s="1"/>
      <c r="E855" s="1"/>
      <c r="F855" s="1"/>
      <c r="G855" s="1"/>
      <c r="H855" s="1"/>
      <c r="I855" s="1"/>
      <c r="J855" s="45"/>
      <c r="K855" s="45"/>
      <c r="L855" s="1"/>
      <c r="M855" s="1"/>
      <c r="N855" s="46"/>
      <c r="O855" s="46"/>
      <c r="P855" s="1"/>
      <c r="Q855" s="1"/>
      <c r="R855" s="1"/>
      <c r="S855" s="1"/>
      <c r="T855" s="1"/>
      <c r="U855" s="1"/>
      <c r="V855" s="1"/>
      <c r="W855" s="1"/>
      <c r="X855" s="1"/>
      <c r="Y855" s="1"/>
      <c r="Z855" s="1"/>
    </row>
    <row r="856" spans="1:26">
      <c r="A856" s="1"/>
      <c r="B856" s="1"/>
      <c r="C856" s="1"/>
      <c r="D856" s="1"/>
      <c r="E856" s="1"/>
      <c r="F856" s="1"/>
      <c r="G856" s="1"/>
      <c r="H856" s="1"/>
      <c r="I856" s="1"/>
      <c r="J856" s="45"/>
      <c r="K856" s="45"/>
      <c r="L856" s="1"/>
      <c r="M856" s="1"/>
      <c r="N856" s="46"/>
      <c r="O856" s="46"/>
      <c r="P856" s="1"/>
      <c r="Q856" s="1"/>
      <c r="R856" s="1"/>
      <c r="S856" s="1"/>
      <c r="T856" s="1"/>
      <c r="U856" s="1"/>
      <c r="V856" s="1"/>
      <c r="W856" s="1"/>
      <c r="X856" s="1"/>
      <c r="Y856" s="1"/>
      <c r="Z856" s="1"/>
    </row>
    <row r="857" spans="1:26">
      <c r="A857" s="1"/>
      <c r="B857" s="1"/>
      <c r="C857" s="1"/>
      <c r="D857" s="1"/>
      <c r="E857" s="1"/>
      <c r="F857" s="1"/>
      <c r="G857" s="1"/>
      <c r="H857" s="1"/>
      <c r="I857" s="1"/>
      <c r="J857" s="45"/>
      <c r="K857" s="45"/>
      <c r="L857" s="1"/>
      <c r="M857" s="1"/>
      <c r="N857" s="46"/>
      <c r="O857" s="46"/>
      <c r="P857" s="1"/>
      <c r="Q857" s="1"/>
      <c r="R857" s="1"/>
      <c r="S857" s="1"/>
      <c r="T857" s="1"/>
      <c r="U857" s="1"/>
      <c r="V857" s="1"/>
      <c r="W857" s="1"/>
      <c r="X857" s="1"/>
      <c r="Y857" s="1"/>
      <c r="Z857" s="1"/>
    </row>
    <row r="858" spans="1:26">
      <c r="A858" s="1"/>
      <c r="B858" s="1"/>
      <c r="C858" s="1"/>
      <c r="D858" s="1"/>
      <c r="E858" s="1"/>
      <c r="F858" s="1"/>
      <c r="G858" s="1"/>
      <c r="H858" s="1"/>
      <c r="I858" s="1"/>
      <c r="J858" s="45"/>
      <c r="K858" s="45"/>
      <c r="L858" s="1"/>
      <c r="M858" s="1"/>
      <c r="N858" s="46"/>
      <c r="O858" s="46"/>
      <c r="P858" s="1"/>
      <c r="Q858" s="1"/>
      <c r="R858" s="1"/>
      <c r="S858" s="1"/>
      <c r="T858" s="1"/>
      <c r="U858" s="1"/>
      <c r="V858" s="1"/>
      <c r="W858" s="1"/>
      <c r="X858" s="1"/>
      <c r="Y858" s="1"/>
      <c r="Z858" s="1"/>
    </row>
    <row r="859" spans="1:26">
      <c r="A859" s="1"/>
      <c r="B859" s="1"/>
      <c r="C859" s="1"/>
      <c r="D859" s="1"/>
      <c r="E859" s="1"/>
      <c r="F859" s="1"/>
      <c r="G859" s="1"/>
      <c r="H859" s="1"/>
      <c r="I859" s="1"/>
      <c r="J859" s="45"/>
      <c r="K859" s="45"/>
      <c r="L859" s="1"/>
      <c r="M859" s="1"/>
      <c r="N859" s="46"/>
      <c r="O859" s="46"/>
      <c r="P859" s="1"/>
      <c r="Q859" s="1"/>
      <c r="R859" s="1"/>
      <c r="S859" s="1"/>
      <c r="T859" s="1"/>
      <c r="U859" s="1"/>
      <c r="V859" s="1"/>
      <c r="W859" s="1"/>
      <c r="X859" s="1"/>
      <c r="Y859" s="1"/>
      <c r="Z859" s="1"/>
    </row>
    <row r="860" spans="1:26">
      <c r="A860" s="1"/>
      <c r="B860" s="1"/>
      <c r="C860" s="1"/>
      <c r="D860" s="1"/>
      <c r="E860" s="1"/>
      <c r="F860" s="1"/>
      <c r="G860" s="1"/>
      <c r="H860" s="1"/>
      <c r="I860" s="1"/>
      <c r="J860" s="45"/>
      <c r="K860" s="45"/>
      <c r="L860" s="1"/>
      <c r="M860" s="1"/>
      <c r="N860" s="46"/>
      <c r="O860" s="46"/>
      <c r="P860" s="1"/>
      <c r="Q860" s="1"/>
      <c r="R860" s="1"/>
      <c r="S860" s="1"/>
      <c r="T860" s="1"/>
      <c r="U860" s="1"/>
      <c r="V860" s="1"/>
      <c r="W860" s="1"/>
      <c r="X860" s="1"/>
      <c r="Y860" s="1"/>
      <c r="Z860" s="1"/>
    </row>
    <row r="861" spans="1:26">
      <c r="A861" s="1"/>
      <c r="B861" s="1"/>
      <c r="C861" s="1"/>
      <c r="D861" s="1"/>
      <c r="E861" s="1"/>
      <c r="F861" s="1"/>
      <c r="G861" s="1"/>
      <c r="H861" s="1"/>
      <c r="I861" s="1"/>
      <c r="J861" s="45"/>
      <c r="K861" s="45"/>
      <c r="L861" s="1"/>
      <c r="M861" s="1"/>
      <c r="N861" s="46"/>
      <c r="O861" s="46"/>
      <c r="P861" s="1"/>
      <c r="Q861" s="1"/>
      <c r="R861" s="1"/>
      <c r="S861" s="1"/>
      <c r="T861" s="1"/>
      <c r="U861" s="1"/>
      <c r="V861" s="1"/>
      <c r="W861" s="1"/>
      <c r="X861" s="1"/>
      <c r="Y861" s="1"/>
      <c r="Z861" s="1"/>
    </row>
    <row r="862" spans="1:26">
      <c r="A862" s="1"/>
      <c r="B862" s="1"/>
      <c r="C862" s="1"/>
      <c r="D862" s="1"/>
      <c r="E862" s="1"/>
      <c r="F862" s="1"/>
      <c r="G862" s="1"/>
      <c r="H862" s="1"/>
      <c r="I862" s="1"/>
      <c r="J862" s="45"/>
      <c r="K862" s="45"/>
      <c r="L862" s="1"/>
      <c r="M862" s="1"/>
      <c r="N862" s="46"/>
      <c r="O862" s="46"/>
      <c r="P862" s="1"/>
      <c r="Q862" s="1"/>
      <c r="R862" s="1"/>
      <c r="S862" s="1"/>
      <c r="T862" s="1"/>
      <c r="U862" s="1"/>
      <c r="V862" s="1"/>
      <c r="W862" s="1"/>
      <c r="X862" s="1"/>
      <c r="Y862" s="1"/>
      <c r="Z862" s="1"/>
    </row>
    <row r="863" spans="1:26">
      <c r="A863" s="1"/>
      <c r="B863" s="1"/>
      <c r="C863" s="1"/>
      <c r="D863" s="1"/>
      <c r="E863" s="1"/>
      <c r="F863" s="1"/>
      <c r="G863" s="1"/>
      <c r="H863" s="1"/>
      <c r="I863" s="1"/>
      <c r="J863" s="45"/>
      <c r="K863" s="45"/>
      <c r="L863" s="1"/>
      <c r="M863" s="1"/>
      <c r="N863" s="46"/>
      <c r="O863" s="46"/>
      <c r="P863" s="1"/>
      <c r="Q863" s="1"/>
      <c r="R863" s="1"/>
      <c r="S863" s="1"/>
      <c r="T863" s="1"/>
      <c r="U863" s="1"/>
      <c r="V863" s="1"/>
      <c r="W863" s="1"/>
      <c r="X863" s="1"/>
      <c r="Y863" s="1"/>
      <c r="Z863" s="1"/>
    </row>
    <row r="864" spans="1:26">
      <c r="A864" s="1"/>
      <c r="B864" s="1"/>
      <c r="C864" s="1"/>
      <c r="D864" s="1"/>
      <c r="E864" s="1"/>
      <c r="F864" s="1"/>
      <c r="G864" s="1"/>
      <c r="H864" s="1"/>
      <c r="I864" s="1"/>
      <c r="J864" s="45"/>
      <c r="K864" s="45"/>
      <c r="L864" s="1"/>
      <c r="M864" s="1"/>
      <c r="N864" s="46"/>
      <c r="O864" s="46"/>
      <c r="P864" s="1"/>
      <c r="Q864" s="1"/>
      <c r="R864" s="1"/>
      <c r="S864" s="1"/>
      <c r="T864" s="1"/>
      <c r="U864" s="1"/>
      <c r="V864" s="1"/>
      <c r="W864" s="1"/>
      <c r="X864" s="1"/>
      <c r="Y864" s="1"/>
      <c r="Z864" s="1"/>
    </row>
    <row r="865" spans="1:26">
      <c r="A865" s="1"/>
      <c r="B865" s="1"/>
      <c r="C865" s="1"/>
      <c r="D865" s="1"/>
      <c r="E865" s="1"/>
      <c r="F865" s="1"/>
      <c r="G865" s="1"/>
      <c r="H865" s="1"/>
      <c r="I865" s="1"/>
      <c r="J865" s="45"/>
      <c r="K865" s="45"/>
      <c r="L865" s="1"/>
      <c r="M865" s="1"/>
      <c r="N865" s="46"/>
      <c r="O865" s="46"/>
      <c r="P865" s="1"/>
      <c r="Q865" s="1"/>
      <c r="R865" s="1"/>
      <c r="S865" s="1"/>
      <c r="T865" s="1"/>
      <c r="U865" s="1"/>
      <c r="V865" s="1"/>
      <c r="W865" s="1"/>
      <c r="X865" s="1"/>
      <c r="Y865" s="1"/>
      <c r="Z865" s="1"/>
    </row>
    <row r="866" spans="1:26">
      <c r="A866" s="1"/>
      <c r="B866" s="1"/>
      <c r="C866" s="1"/>
      <c r="D866" s="1"/>
      <c r="E866" s="1"/>
      <c r="F866" s="1"/>
      <c r="G866" s="1"/>
      <c r="H866" s="1"/>
      <c r="I866" s="1"/>
      <c r="J866" s="45"/>
      <c r="K866" s="45"/>
      <c r="L866" s="1"/>
      <c r="M866" s="1"/>
      <c r="N866" s="46"/>
      <c r="O866" s="46"/>
      <c r="P866" s="1"/>
      <c r="Q866" s="1"/>
      <c r="R866" s="1"/>
      <c r="S866" s="1"/>
      <c r="T866" s="1"/>
      <c r="U866" s="1"/>
      <c r="V866" s="1"/>
      <c r="W866" s="1"/>
      <c r="X866" s="1"/>
      <c r="Y866" s="1"/>
      <c r="Z866" s="1"/>
    </row>
    <row r="867" spans="1:26">
      <c r="A867" s="1"/>
      <c r="B867" s="1"/>
      <c r="C867" s="1"/>
      <c r="D867" s="1"/>
      <c r="E867" s="1"/>
      <c r="F867" s="1"/>
      <c r="G867" s="1"/>
      <c r="H867" s="1"/>
      <c r="I867" s="1"/>
      <c r="J867" s="45"/>
      <c r="K867" s="45"/>
      <c r="L867" s="1"/>
      <c r="M867" s="1"/>
      <c r="N867" s="46"/>
      <c r="O867" s="46"/>
      <c r="P867" s="1"/>
      <c r="Q867" s="1"/>
      <c r="R867" s="1"/>
      <c r="S867" s="1"/>
      <c r="T867" s="1"/>
      <c r="U867" s="1"/>
      <c r="V867" s="1"/>
      <c r="W867" s="1"/>
      <c r="X867" s="1"/>
      <c r="Y867" s="1"/>
      <c r="Z867" s="1"/>
    </row>
    <row r="868" spans="1:26">
      <c r="A868" s="1"/>
      <c r="B868" s="1"/>
      <c r="C868" s="1"/>
      <c r="D868" s="1"/>
      <c r="E868" s="1"/>
      <c r="F868" s="1"/>
      <c r="G868" s="1"/>
      <c r="H868" s="1"/>
      <c r="I868" s="1"/>
      <c r="J868" s="45"/>
      <c r="K868" s="45"/>
      <c r="L868" s="1"/>
      <c r="M868" s="1"/>
      <c r="N868" s="46"/>
      <c r="O868" s="46"/>
      <c r="P868" s="1"/>
      <c r="Q868" s="1"/>
      <c r="R868" s="1"/>
      <c r="S868" s="1"/>
      <c r="T868" s="1"/>
      <c r="U868" s="1"/>
      <c r="V868" s="1"/>
      <c r="W868" s="1"/>
      <c r="X868" s="1"/>
      <c r="Y868" s="1"/>
      <c r="Z868" s="1"/>
    </row>
    <row r="869" spans="1:26">
      <c r="A869" s="1"/>
      <c r="B869" s="1"/>
      <c r="C869" s="1"/>
      <c r="D869" s="1"/>
      <c r="E869" s="1"/>
      <c r="F869" s="1"/>
      <c r="G869" s="1"/>
      <c r="H869" s="1"/>
      <c r="I869" s="1"/>
      <c r="J869" s="45"/>
      <c r="K869" s="45"/>
      <c r="L869" s="1"/>
      <c r="M869" s="1"/>
      <c r="N869" s="46"/>
      <c r="O869" s="46"/>
      <c r="P869" s="1"/>
      <c r="Q869" s="1"/>
      <c r="R869" s="1"/>
      <c r="S869" s="1"/>
      <c r="T869" s="1"/>
      <c r="U869" s="1"/>
      <c r="V869" s="1"/>
      <c r="W869" s="1"/>
      <c r="X869" s="1"/>
      <c r="Y869" s="1"/>
      <c r="Z869" s="1"/>
    </row>
    <row r="870" spans="1:26">
      <c r="A870" s="1"/>
      <c r="B870" s="1"/>
      <c r="C870" s="1"/>
      <c r="D870" s="1"/>
      <c r="E870" s="1"/>
      <c r="F870" s="1"/>
      <c r="G870" s="1"/>
      <c r="H870" s="1"/>
      <c r="I870" s="1"/>
      <c r="J870" s="45"/>
      <c r="K870" s="45"/>
      <c r="L870" s="1"/>
      <c r="M870" s="1"/>
      <c r="N870" s="46"/>
      <c r="O870" s="46"/>
      <c r="P870" s="1"/>
      <c r="Q870" s="1"/>
      <c r="R870" s="1"/>
      <c r="S870" s="1"/>
      <c r="T870" s="1"/>
      <c r="U870" s="1"/>
      <c r="V870" s="1"/>
      <c r="W870" s="1"/>
      <c r="X870" s="1"/>
      <c r="Y870" s="1"/>
      <c r="Z870" s="1"/>
    </row>
    <row r="871" spans="1:26">
      <c r="A871" s="1"/>
      <c r="B871" s="1"/>
      <c r="C871" s="1"/>
      <c r="D871" s="1"/>
      <c r="E871" s="1"/>
      <c r="F871" s="1"/>
      <c r="G871" s="1"/>
      <c r="H871" s="1"/>
      <c r="I871" s="1"/>
      <c r="J871" s="45"/>
      <c r="K871" s="45"/>
      <c r="L871" s="1"/>
      <c r="M871" s="1"/>
      <c r="N871" s="46"/>
      <c r="O871" s="46"/>
      <c r="P871" s="1"/>
      <c r="Q871" s="1"/>
      <c r="R871" s="1"/>
      <c r="S871" s="1"/>
      <c r="T871" s="1"/>
      <c r="U871" s="1"/>
      <c r="V871" s="1"/>
      <c r="W871" s="1"/>
      <c r="X871" s="1"/>
      <c r="Y871" s="1"/>
      <c r="Z871" s="1"/>
    </row>
    <row r="872" spans="1:26">
      <c r="A872" s="1"/>
      <c r="B872" s="1"/>
      <c r="C872" s="1"/>
      <c r="D872" s="1"/>
      <c r="E872" s="1"/>
      <c r="F872" s="1"/>
      <c r="G872" s="1"/>
      <c r="H872" s="1"/>
      <c r="I872" s="1"/>
      <c r="J872" s="45"/>
      <c r="K872" s="45"/>
      <c r="L872" s="1"/>
      <c r="M872" s="1"/>
      <c r="N872" s="46"/>
      <c r="O872" s="46"/>
      <c r="P872" s="1"/>
      <c r="Q872" s="1"/>
      <c r="R872" s="1"/>
      <c r="S872" s="1"/>
      <c r="T872" s="1"/>
      <c r="U872" s="1"/>
      <c r="V872" s="1"/>
      <c r="W872" s="1"/>
      <c r="X872" s="1"/>
      <c r="Y872" s="1"/>
      <c r="Z872" s="1"/>
    </row>
    <row r="873" spans="1:26">
      <c r="A873" s="1"/>
      <c r="B873" s="1"/>
      <c r="C873" s="1"/>
      <c r="D873" s="1"/>
      <c r="E873" s="1"/>
      <c r="F873" s="1"/>
      <c r="G873" s="1"/>
      <c r="H873" s="1"/>
      <c r="I873" s="1"/>
      <c r="J873" s="45"/>
      <c r="K873" s="45"/>
      <c r="L873" s="1"/>
      <c r="M873" s="1"/>
      <c r="N873" s="46"/>
      <c r="O873" s="46"/>
      <c r="P873" s="1"/>
      <c r="Q873" s="1"/>
      <c r="R873" s="1"/>
      <c r="S873" s="1"/>
      <c r="T873" s="1"/>
      <c r="U873" s="1"/>
      <c r="V873" s="1"/>
      <c r="W873" s="1"/>
      <c r="X873" s="1"/>
      <c r="Y873" s="1"/>
      <c r="Z873" s="1"/>
    </row>
    <row r="874" spans="1:26">
      <c r="A874" s="1"/>
      <c r="B874" s="1"/>
      <c r="C874" s="1"/>
      <c r="D874" s="1"/>
      <c r="E874" s="1"/>
      <c r="F874" s="1"/>
      <c r="G874" s="1"/>
      <c r="H874" s="1"/>
      <c r="I874" s="1"/>
      <c r="J874" s="45"/>
      <c r="K874" s="45"/>
      <c r="L874" s="1"/>
      <c r="M874" s="1"/>
      <c r="N874" s="46"/>
      <c r="O874" s="46"/>
      <c r="P874" s="1"/>
      <c r="Q874" s="1"/>
      <c r="R874" s="1"/>
      <c r="S874" s="1"/>
      <c r="T874" s="1"/>
      <c r="U874" s="1"/>
      <c r="V874" s="1"/>
      <c r="W874" s="1"/>
      <c r="X874" s="1"/>
      <c r="Y874" s="1"/>
      <c r="Z874" s="1"/>
    </row>
    <row r="875" spans="1:26">
      <c r="A875" s="1"/>
      <c r="B875" s="1"/>
      <c r="C875" s="1"/>
      <c r="D875" s="1"/>
      <c r="E875" s="1"/>
      <c r="F875" s="1"/>
      <c r="G875" s="1"/>
      <c r="H875" s="1"/>
      <c r="I875" s="1"/>
      <c r="J875" s="45"/>
      <c r="K875" s="45"/>
      <c r="L875" s="1"/>
      <c r="M875" s="1"/>
      <c r="N875" s="46"/>
      <c r="O875" s="46"/>
      <c r="P875" s="1"/>
      <c r="Q875" s="1"/>
      <c r="R875" s="1"/>
      <c r="S875" s="1"/>
      <c r="T875" s="1"/>
      <c r="U875" s="1"/>
      <c r="V875" s="1"/>
      <c r="W875" s="1"/>
      <c r="X875" s="1"/>
      <c r="Y875" s="1"/>
      <c r="Z875" s="1"/>
    </row>
    <row r="876" spans="1:26">
      <c r="A876" s="1"/>
      <c r="B876" s="1"/>
      <c r="C876" s="1"/>
      <c r="D876" s="1"/>
      <c r="E876" s="1"/>
      <c r="F876" s="1"/>
      <c r="G876" s="1"/>
      <c r="H876" s="1"/>
      <c r="I876" s="1"/>
      <c r="J876" s="45"/>
      <c r="K876" s="45"/>
      <c r="L876" s="1"/>
      <c r="M876" s="1"/>
      <c r="N876" s="46"/>
      <c r="O876" s="46"/>
      <c r="P876" s="1"/>
      <c r="Q876" s="1"/>
      <c r="R876" s="1"/>
      <c r="S876" s="1"/>
      <c r="T876" s="1"/>
      <c r="U876" s="1"/>
      <c r="V876" s="1"/>
      <c r="W876" s="1"/>
      <c r="X876" s="1"/>
      <c r="Y876" s="1"/>
      <c r="Z876" s="1"/>
    </row>
    <row r="877" spans="1:26">
      <c r="A877" s="1"/>
      <c r="B877" s="1"/>
      <c r="C877" s="1"/>
      <c r="D877" s="1"/>
      <c r="E877" s="1"/>
      <c r="F877" s="1"/>
      <c r="G877" s="1"/>
      <c r="H877" s="1"/>
      <c r="I877" s="1"/>
      <c r="J877" s="45"/>
      <c r="K877" s="45"/>
      <c r="L877" s="1"/>
      <c r="M877" s="1"/>
      <c r="N877" s="46"/>
      <c r="O877" s="46"/>
      <c r="P877" s="1"/>
      <c r="Q877" s="1"/>
      <c r="R877" s="1"/>
      <c r="S877" s="1"/>
      <c r="T877" s="1"/>
      <c r="U877" s="1"/>
      <c r="V877" s="1"/>
      <c r="W877" s="1"/>
      <c r="X877" s="1"/>
      <c r="Y877" s="1"/>
      <c r="Z877" s="1"/>
    </row>
    <row r="878" spans="1:26">
      <c r="A878" s="1"/>
      <c r="B878" s="1"/>
      <c r="C878" s="1"/>
      <c r="D878" s="1"/>
      <c r="E878" s="1"/>
      <c r="F878" s="1"/>
      <c r="G878" s="1"/>
      <c r="H878" s="1"/>
      <c r="I878" s="1"/>
      <c r="J878" s="45"/>
      <c r="K878" s="45"/>
      <c r="L878" s="1"/>
      <c r="M878" s="1"/>
      <c r="N878" s="46"/>
      <c r="O878" s="46"/>
      <c r="P878" s="1"/>
      <c r="Q878" s="1"/>
      <c r="R878" s="1"/>
      <c r="S878" s="1"/>
      <c r="T878" s="1"/>
      <c r="U878" s="1"/>
      <c r="V878" s="1"/>
      <c r="W878" s="1"/>
      <c r="X878" s="1"/>
      <c r="Y878" s="1"/>
      <c r="Z878" s="1"/>
    </row>
    <row r="879" spans="1:26">
      <c r="A879" s="1"/>
      <c r="B879" s="1"/>
      <c r="C879" s="1"/>
      <c r="D879" s="1"/>
      <c r="E879" s="1"/>
      <c r="F879" s="1"/>
      <c r="G879" s="1"/>
      <c r="H879" s="1"/>
      <c r="I879" s="1"/>
      <c r="J879" s="45"/>
      <c r="K879" s="45"/>
      <c r="L879" s="1"/>
      <c r="M879" s="1"/>
      <c r="N879" s="46"/>
      <c r="O879" s="46"/>
      <c r="P879" s="1"/>
      <c r="Q879" s="1"/>
      <c r="R879" s="1"/>
      <c r="S879" s="1"/>
      <c r="T879" s="1"/>
      <c r="U879" s="1"/>
      <c r="V879" s="1"/>
      <c r="W879" s="1"/>
      <c r="X879" s="1"/>
      <c r="Y879" s="1"/>
      <c r="Z879" s="1"/>
    </row>
    <row r="880" spans="1:26">
      <c r="A880" s="1"/>
      <c r="B880" s="1"/>
      <c r="C880" s="1"/>
      <c r="D880" s="1"/>
      <c r="E880" s="1"/>
      <c r="F880" s="1"/>
      <c r="G880" s="1"/>
      <c r="H880" s="1"/>
      <c r="I880" s="1"/>
      <c r="J880" s="45"/>
      <c r="K880" s="45"/>
      <c r="L880" s="1"/>
      <c r="M880" s="1"/>
      <c r="N880" s="46"/>
      <c r="O880" s="46"/>
      <c r="P880" s="1"/>
      <c r="Q880" s="1"/>
      <c r="R880" s="1"/>
      <c r="S880" s="1"/>
      <c r="T880" s="1"/>
      <c r="U880" s="1"/>
      <c r="V880" s="1"/>
      <c r="W880" s="1"/>
      <c r="X880" s="1"/>
      <c r="Y880" s="1"/>
      <c r="Z880" s="1"/>
    </row>
    <row r="881" spans="1:26">
      <c r="A881" s="1"/>
      <c r="B881" s="1"/>
      <c r="C881" s="1"/>
      <c r="D881" s="1"/>
      <c r="E881" s="1"/>
      <c r="F881" s="1"/>
      <c r="G881" s="1"/>
      <c r="H881" s="1"/>
      <c r="I881" s="1"/>
      <c r="J881" s="45"/>
      <c r="K881" s="45"/>
      <c r="L881" s="1"/>
      <c r="M881" s="1"/>
      <c r="N881" s="46"/>
      <c r="O881" s="46"/>
      <c r="P881" s="1"/>
      <c r="Q881" s="1"/>
      <c r="R881" s="1"/>
      <c r="S881" s="1"/>
      <c r="T881" s="1"/>
      <c r="U881" s="1"/>
      <c r="V881" s="1"/>
      <c r="W881" s="1"/>
      <c r="X881" s="1"/>
      <c r="Y881" s="1"/>
      <c r="Z881" s="1"/>
    </row>
    <row r="882" spans="1:26">
      <c r="A882" s="1"/>
      <c r="B882" s="1"/>
      <c r="C882" s="1"/>
      <c r="D882" s="1"/>
      <c r="E882" s="1"/>
      <c r="F882" s="1"/>
      <c r="G882" s="1"/>
      <c r="H882" s="1"/>
      <c r="I882" s="1"/>
      <c r="J882" s="45"/>
      <c r="K882" s="45"/>
      <c r="L882" s="1"/>
      <c r="M882" s="1"/>
      <c r="N882" s="46"/>
      <c r="O882" s="46"/>
      <c r="P882" s="1"/>
      <c r="Q882" s="1"/>
      <c r="R882" s="1"/>
      <c r="S882" s="1"/>
      <c r="T882" s="1"/>
      <c r="U882" s="1"/>
      <c r="V882" s="1"/>
      <c r="W882" s="1"/>
      <c r="X882" s="1"/>
      <c r="Y882" s="1"/>
      <c r="Z882" s="1"/>
    </row>
    <row r="883" spans="1:26">
      <c r="A883" s="1"/>
      <c r="B883" s="1"/>
      <c r="C883" s="1"/>
      <c r="D883" s="1"/>
      <c r="E883" s="1"/>
      <c r="F883" s="1"/>
      <c r="G883" s="1"/>
      <c r="H883" s="1"/>
      <c r="I883" s="1"/>
      <c r="J883" s="45"/>
      <c r="K883" s="45"/>
      <c r="L883" s="1"/>
      <c r="M883" s="1"/>
      <c r="N883" s="46"/>
      <c r="O883" s="46"/>
      <c r="P883" s="1"/>
      <c r="Q883" s="1"/>
      <c r="R883" s="1"/>
      <c r="S883" s="1"/>
      <c r="T883" s="1"/>
      <c r="U883" s="1"/>
      <c r="V883" s="1"/>
      <c r="W883" s="1"/>
      <c r="X883" s="1"/>
      <c r="Y883" s="1"/>
      <c r="Z883" s="1"/>
    </row>
    <row r="884" spans="1:26">
      <c r="A884" s="1"/>
      <c r="B884" s="1"/>
      <c r="C884" s="1"/>
      <c r="D884" s="1"/>
      <c r="E884" s="1"/>
      <c r="F884" s="1"/>
      <c r="G884" s="1"/>
      <c r="H884" s="1"/>
      <c r="I884" s="1"/>
      <c r="J884" s="45"/>
      <c r="K884" s="45"/>
      <c r="L884" s="1"/>
      <c r="M884" s="1"/>
      <c r="N884" s="46"/>
      <c r="O884" s="46"/>
      <c r="P884" s="1"/>
      <c r="Q884" s="1"/>
      <c r="R884" s="1"/>
      <c r="S884" s="1"/>
      <c r="T884" s="1"/>
      <c r="U884" s="1"/>
      <c r="V884" s="1"/>
      <c r="W884" s="1"/>
      <c r="X884" s="1"/>
      <c r="Y884" s="1"/>
      <c r="Z884" s="1"/>
    </row>
    <row r="885" spans="1:26">
      <c r="A885" s="1"/>
      <c r="B885" s="1"/>
      <c r="C885" s="1"/>
      <c r="D885" s="1"/>
      <c r="E885" s="1"/>
      <c r="F885" s="1"/>
      <c r="G885" s="1"/>
      <c r="H885" s="1"/>
      <c r="I885" s="1"/>
      <c r="J885" s="45"/>
      <c r="K885" s="45"/>
      <c r="L885" s="1"/>
      <c r="M885" s="1"/>
      <c r="N885" s="46"/>
      <c r="O885" s="46"/>
      <c r="P885" s="1"/>
      <c r="Q885" s="1"/>
      <c r="R885" s="1"/>
      <c r="S885" s="1"/>
      <c r="T885" s="1"/>
      <c r="U885" s="1"/>
      <c r="V885" s="1"/>
      <c r="W885" s="1"/>
      <c r="X885" s="1"/>
      <c r="Y885" s="1"/>
      <c r="Z885" s="1"/>
    </row>
    <row r="886" spans="1:26">
      <c r="A886" s="1"/>
      <c r="B886" s="1"/>
      <c r="C886" s="1"/>
      <c r="D886" s="1"/>
      <c r="E886" s="1"/>
      <c r="F886" s="1"/>
      <c r="G886" s="1"/>
      <c r="H886" s="1"/>
      <c r="I886" s="1"/>
      <c r="J886" s="45"/>
      <c r="K886" s="45"/>
      <c r="L886" s="1"/>
      <c r="M886" s="1"/>
      <c r="N886" s="46"/>
      <c r="O886" s="46"/>
      <c r="P886" s="1"/>
      <c r="Q886" s="1"/>
      <c r="R886" s="1"/>
      <c r="S886" s="1"/>
      <c r="T886" s="1"/>
      <c r="U886" s="1"/>
      <c r="V886" s="1"/>
      <c r="W886" s="1"/>
      <c r="X886" s="1"/>
      <c r="Y886" s="1"/>
      <c r="Z886" s="1"/>
    </row>
    <row r="887" spans="1:26">
      <c r="A887" s="1"/>
      <c r="B887" s="1"/>
      <c r="C887" s="1"/>
      <c r="D887" s="1"/>
      <c r="E887" s="1"/>
      <c r="F887" s="1"/>
      <c r="G887" s="1"/>
      <c r="H887" s="1"/>
      <c r="I887" s="1"/>
      <c r="J887" s="45"/>
      <c r="K887" s="45"/>
      <c r="L887" s="1"/>
      <c r="M887" s="1"/>
      <c r="N887" s="46"/>
      <c r="O887" s="46"/>
      <c r="P887" s="1"/>
      <c r="Q887" s="1"/>
      <c r="R887" s="1"/>
      <c r="S887" s="1"/>
      <c r="T887" s="1"/>
      <c r="U887" s="1"/>
      <c r="V887" s="1"/>
      <c r="W887" s="1"/>
      <c r="X887" s="1"/>
      <c r="Y887" s="1"/>
      <c r="Z887" s="1"/>
    </row>
    <row r="888" spans="1:26">
      <c r="A888" s="1"/>
      <c r="B888" s="1"/>
      <c r="C888" s="1"/>
      <c r="D888" s="1"/>
      <c r="E888" s="1"/>
      <c r="F888" s="1"/>
      <c r="G888" s="1"/>
      <c r="H888" s="1"/>
      <c r="I888" s="1"/>
      <c r="J888" s="45"/>
      <c r="K888" s="45"/>
      <c r="L888" s="1"/>
      <c r="M888" s="1"/>
      <c r="N888" s="46"/>
      <c r="O888" s="46"/>
      <c r="P888" s="1"/>
      <c r="Q888" s="1"/>
      <c r="R888" s="1"/>
      <c r="S888" s="1"/>
      <c r="T888" s="1"/>
      <c r="U888" s="1"/>
      <c r="V888" s="1"/>
      <c r="W888" s="1"/>
      <c r="X888" s="1"/>
      <c r="Y888" s="1"/>
      <c r="Z888" s="1"/>
    </row>
    <row r="889" spans="1:26">
      <c r="A889" s="1"/>
      <c r="B889" s="1"/>
      <c r="C889" s="1"/>
      <c r="D889" s="1"/>
      <c r="E889" s="1"/>
      <c r="F889" s="1"/>
      <c r="G889" s="1"/>
      <c r="H889" s="1"/>
      <c r="I889" s="1"/>
      <c r="J889" s="45"/>
      <c r="K889" s="45"/>
      <c r="L889" s="1"/>
      <c r="M889" s="1"/>
      <c r="N889" s="46"/>
      <c r="O889" s="46"/>
      <c r="P889" s="1"/>
      <c r="Q889" s="1"/>
      <c r="R889" s="1"/>
      <c r="S889" s="1"/>
      <c r="T889" s="1"/>
      <c r="U889" s="1"/>
      <c r="V889" s="1"/>
      <c r="W889" s="1"/>
      <c r="X889" s="1"/>
      <c r="Y889" s="1"/>
      <c r="Z889" s="1"/>
    </row>
    <row r="890" spans="1:26">
      <c r="A890" s="1"/>
      <c r="B890" s="1"/>
      <c r="C890" s="1"/>
      <c r="D890" s="1"/>
      <c r="E890" s="1"/>
      <c r="F890" s="1"/>
      <c r="G890" s="1"/>
      <c r="H890" s="1"/>
      <c r="I890" s="1"/>
      <c r="J890" s="45"/>
      <c r="K890" s="45"/>
      <c r="L890" s="1"/>
      <c r="M890" s="1"/>
      <c r="N890" s="46"/>
      <c r="O890" s="46"/>
      <c r="P890" s="1"/>
      <c r="Q890" s="1"/>
      <c r="R890" s="1"/>
      <c r="S890" s="1"/>
      <c r="T890" s="1"/>
      <c r="U890" s="1"/>
      <c r="V890" s="1"/>
      <c r="W890" s="1"/>
      <c r="X890" s="1"/>
      <c r="Y890" s="1"/>
      <c r="Z890" s="1"/>
    </row>
    <row r="891" spans="1:26">
      <c r="A891" s="1"/>
      <c r="B891" s="1"/>
      <c r="C891" s="1"/>
      <c r="D891" s="1"/>
      <c r="E891" s="1"/>
      <c r="F891" s="1"/>
      <c r="G891" s="1"/>
      <c r="H891" s="1"/>
      <c r="I891" s="1"/>
      <c r="J891" s="45"/>
      <c r="K891" s="45"/>
      <c r="L891" s="1"/>
      <c r="M891" s="1"/>
      <c r="N891" s="46"/>
      <c r="O891" s="46"/>
      <c r="P891" s="1"/>
      <c r="Q891" s="1"/>
      <c r="R891" s="1"/>
      <c r="S891" s="1"/>
      <c r="T891" s="1"/>
      <c r="U891" s="1"/>
      <c r="V891" s="1"/>
      <c r="W891" s="1"/>
      <c r="X891" s="1"/>
      <c r="Y891" s="1"/>
      <c r="Z891" s="1"/>
    </row>
    <row r="892" spans="1:26">
      <c r="A892" s="1"/>
      <c r="B892" s="1"/>
      <c r="C892" s="1"/>
      <c r="D892" s="1"/>
      <c r="E892" s="1"/>
      <c r="F892" s="1"/>
      <c r="G892" s="1"/>
      <c r="H892" s="1"/>
      <c r="I892" s="1"/>
      <c r="J892" s="45"/>
      <c r="K892" s="45"/>
      <c r="L892" s="1"/>
      <c r="M892" s="1"/>
      <c r="N892" s="46"/>
      <c r="O892" s="46"/>
      <c r="P892" s="1"/>
      <c r="Q892" s="1"/>
      <c r="R892" s="1"/>
      <c r="S892" s="1"/>
      <c r="T892" s="1"/>
      <c r="U892" s="1"/>
      <c r="V892" s="1"/>
      <c r="W892" s="1"/>
      <c r="X892" s="1"/>
      <c r="Y892" s="1"/>
      <c r="Z892" s="1"/>
    </row>
    <row r="893" spans="1:26">
      <c r="A893" s="1"/>
      <c r="B893" s="1"/>
      <c r="C893" s="1"/>
      <c r="D893" s="1"/>
      <c r="E893" s="1"/>
      <c r="F893" s="1"/>
      <c r="G893" s="1"/>
      <c r="H893" s="1"/>
      <c r="I893" s="1"/>
      <c r="J893" s="45"/>
      <c r="K893" s="45"/>
      <c r="L893" s="1"/>
      <c r="M893" s="1"/>
      <c r="N893" s="46"/>
      <c r="O893" s="46"/>
      <c r="P893" s="1"/>
      <c r="Q893" s="1"/>
      <c r="R893" s="1"/>
      <c r="S893" s="1"/>
      <c r="T893" s="1"/>
      <c r="U893" s="1"/>
      <c r="V893" s="1"/>
      <c r="W893" s="1"/>
      <c r="X893" s="1"/>
      <c r="Y893" s="1"/>
      <c r="Z893" s="1"/>
    </row>
    <row r="894" spans="1:26">
      <c r="A894" s="1"/>
      <c r="B894" s="1"/>
      <c r="C894" s="1"/>
      <c r="D894" s="1"/>
      <c r="E894" s="1"/>
      <c r="F894" s="1"/>
      <c r="G894" s="1"/>
      <c r="H894" s="1"/>
      <c r="I894" s="1"/>
      <c r="J894" s="45"/>
      <c r="K894" s="45"/>
      <c r="L894" s="1"/>
      <c r="M894" s="1"/>
      <c r="N894" s="46"/>
      <c r="O894" s="46"/>
      <c r="P894" s="1"/>
      <c r="Q894" s="1"/>
      <c r="R894" s="1"/>
      <c r="S894" s="1"/>
      <c r="T894" s="1"/>
      <c r="U894" s="1"/>
      <c r="V894" s="1"/>
      <c r="W894" s="1"/>
      <c r="X894" s="1"/>
      <c r="Y894" s="1"/>
      <c r="Z894" s="1"/>
    </row>
    <row r="895" spans="1:26">
      <c r="A895" s="1"/>
      <c r="B895" s="1"/>
      <c r="C895" s="1"/>
      <c r="D895" s="1"/>
      <c r="E895" s="1"/>
      <c r="F895" s="1"/>
      <c r="G895" s="1"/>
      <c r="H895" s="1"/>
      <c r="I895" s="1"/>
      <c r="J895" s="45"/>
      <c r="K895" s="45"/>
      <c r="L895" s="1"/>
      <c r="M895" s="1"/>
      <c r="N895" s="46"/>
      <c r="O895" s="46"/>
      <c r="P895" s="1"/>
      <c r="Q895" s="1"/>
      <c r="R895" s="1"/>
      <c r="S895" s="1"/>
      <c r="T895" s="1"/>
      <c r="U895" s="1"/>
      <c r="V895" s="1"/>
      <c r="W895" s="1"/>
      <c r="X895" s="1"/>
      <c r="Y895" s="1"/>
      <c r="Z895" s="1"/>
    </row>
    <row r="896" spans="1:26">
      <c r="A896" s="1"/>
      <c r="B896" s="1"/>
      <c r="C896" s="1"/>
      <c r="D896" s="1"/>
      <c r="E896" s="1"/>
      <c r="F896" s="1"/>
      <c r="G896" s="1"/>
      <c r="H896" s="1"/>
      <c r="I896" s="1"/>
      <c r="J896" s="45"/>
      <c r="K896" s="45"/>
      <c r="L896" s="1"/>
      <c r="M896" s="1"/>
      <c r="N896" s="46"/>
      <c r="O896" s="46"/>
      <c r="P896" s="1"/>
      <c r="Q896" s="1"/>
      <c r="R896" s="1"/>
      <c r="S896" s="1"/>
      <c r="T896" s="1"/>
      <c r="U896" s="1"/>
      <c r="V896" s="1"/>
      <c r="W896" s="1"/>
      <c r="X896" s="1"/>
      <c r="Y896" s="1"/>
      <c r="Z896" s="1"/>
    </row>
    <row r="897" spans="1:26">
      <c r="A897" s="1"/>
      <c r="B897" s="1"/>
      <c r="C897" s="1"/>
      <c r="D897" s="1"/>
      <c r="E897" s="1"/>
      <c r="F897" s="1"/>
      <c r="G897" s="1"/>
      <c r="H897" s="1"/>
      <c r="I897" s="1"/>
      <c r="J897" s="45"/>
      <c r="K897" s="45"/>
      <c r="L897" s="1"/>
      <c r="M897" s="1"/>
      <c r="N897" s="46"/>
      <c r="O897" s="46"/>
      <c r="P897" s="1"/>
      <c r="Q897" s="1"/>
      <c r="R897" s="1"/>
      <c r="S897" s="1"/>
      <c r="T897" s="1"/>
      <c r="U897" s="1"/>
      <c r="V897" s="1"/>
      <c r="W897" s="1"/>
      <c r="X897" s="1"/>
      <c r="Y897" s="1"/>
      <c r="Z897" s="1"/>
    </row>
    <row r="898" spans="1:26">
      <c r="A898" s="1"/>
      <c r="B898" s="1"/>
      <c r="C898" s="1"/>
      <c r="D898" s="1"/>
      <c r="E898" s="1"/>
      <c r="F898" s="1"/>
      <c r="G898" s="1"/>
      <c r="H898" s="1"/>
      <c r="I898" s="1"/>
      <c r="J898" s="45"/>
      <c r="K898" s="45"/>
      <c r="L898" s="1"/>
      <c r="M898" s="1"/>
      <c r="N898" s="46"/>
      <c r="O898" s="46"/>
      <c r="P898" s="1"/>
      <c r="Q898" s="1"/>
      <c r="R898" s="1"/>
      <c r="S898" s="1"/>
      <c r="T898" s="1"/>
      <c r="U898" s="1"/>
      <c r="V898" s="1"/>
      <c r="W898" s="1"/>
      <c r="X898" s="1"/>
      <c r="Y898" s="1"/>
      <c r="Z898" s="1"/>
    </row>
    <row r="899" spans="1:26">
      <c r="A899" s="1"/>
      <c r="B899" s="1"/>
      <c r="C899" s="1"/>
      <c r="D899" s="1"/>
      <c r="E899" s="1"/>
      <c r="F899" s="1"/>
      <c r="G899" s="1"/>
      <c r="H899" s="1"/>
      <c r="I899" s="1"/>
      <c r="J899" s="45"/>
      <c r="K899" s="45"/>
      <c r="L899" s="1"/>
      <c r="M899" s="1"/>
      <c r="N899" s="46"/>
      <c r="O899" s="46"/>
      <c r="P899" s="1"/>
      <c r="Q899" s="1"/>
      <c r="R899" s="1"/>
      <c r="S899" s="1"/>
      <c r="T899" s="1"/>
      <c r="U899" s="1"/>
      <c r="V899" s="1"/>
      <c r="W899" s="1"/>
      <c r="X899" s="1"/>
      <c r="Y899" s="1"/>
      <c r="Z899" s="1"/>
    </row>
    <row r="900" spans="1:26">
      <c r="A900" s="1"/>
      <c r="B900" s="1"/>
      <c r="C900" s="1"/>
      <c r="D900" s="1"/>
      <c r="E900" s="1"/>
      <c r="F900" s="1"/>
      <c r="G900" s="1"/>
      <c r="H900" s="1"/>
      <c r="I900" s="1"/>
      <c r="J900" s="45"/>
      <c r="K900" s="45"/>
      <c r="L900" s="1"/>
      <c r="M900" s="1"/>
      <c r="N900" s="46"/>
      <c r="O900" s="46"/>
      <c r="P900" s="1"/>
      <c r="Q900" s="1"/>
      <c r="R900" s="1"/>
      <c r="S900" s="1"/>
      <c r="T900" s="1"/>
      <c r="U900" s="1"/>
      <c r="V900" s="1"/>
      <c r="W900" s="1"/>
      <c r="X900" s="1"/>
      <c r="Y900" s="1"/>
      <c r="Z900" s="1"/>
    </row>
    <row r="901" spans="1:26">
      <c r="A901" s="1"/>
      <c r="B901" s="1"/>
      <c r="C901" s="1"/>
      <c r="D901" s="1"/>
      <c r="E901" s="1"/>
      <c r="F901" s="1"/>
      <c r="G901" s="1"/>
      <c r="H901" s="1"/>
      <c r="I901" s="1"/>
      <c r="J901" s="45"/>
      <c r="K901" s="45"/>
      <c r="L901" s="1"/>
      <c r="M901" s="1"/>
      <c r="N901" s="46"/>
      <c r="O901" s="46"/>
      <c r="P901" s="1"/>
      <c r="Q901" s="1"/>
      <c r="R901" s="1"/>
      <c r="S901" s="1"/>
      <c r="T901" s="1"/>
      <c r="U901" s="1"/>
      <c r="V901" s="1"/>
      <c r="W901" s="1"/>
      <c r="X901" s="1"/>
      <c r="Y901" s="1"/>
      <c r="Z901" s="1"/>
    </row>
    <row r="902" spans="1:26">
      <c r="A902" s="1"/>
      <c r="B902" s="1"/>
      <c r="C902" s="1"/>
      <c r="D902" s="1"/>
      <c r="E902" s="1"/>
      <c r="F902" s="1"/>
      <c r="G902" s="1"/>
      <c r="H902" s="1"/>
      <c r="I902" s="1"/>
      <c r="J902" s="45"/>
      <c r="K902" s="45"/>
      <c r="L902" s="1"/>
      <c r="M902" s="1"/>
      <c r="N902" s="46"/>
      <c r="O902" s="46"/>
      <c r="P902" s="1"/>
      <c r="Q902" s="1"/>
      <c r="R902" s="1"/>
      <c r="S902" s="1"/>
      <c r="T902" s="1"/>
      <c r="U902" s="1"/>
      <c r="V902" s="1"/>
      <c r="W902" s="1"/>
      <c r="X902" s="1"/>
      <c r="Y902" s="1"/>
      <c r="Z902" s="1"/>
    </row>
    <row r="903" spans="1:26">
      <c r="A903" s="1"/>
      <c r="B903" s="1"/>
      <c r="C903" s="1"/>
      <c r="D903" s="1"/>
      <c r="E903" s="1"/>
      <c r="F903" s="1"/>
      <c r="G903" s="1"/>
      <c r="H903" s="1"/>
      <c r="I903" s="1"/>
      <c r="J903" s="45"/>
      <c r="K903" s="45"/>
      <c r="L903" s="1"/>
      <c r="M903" s="1"/>
      <c r="N903" s="46"/>
      <c r="O903" s="46"/>
      <c r="P903" s="1"/>
      <c r="Q903" s="1"/>
      <c r="R903" s="1"/>
      <c r="S903" s="1"/>
      <c r="T903" s="1"/>
      <c r="U903" s="1"/>
      <c r="V903" s="1"/>
      <c r="W903" s="1"/>
      <c r="X903" s="1"/>
      <c r="Y903" s="1"/>
      <c r="Z903" s="1"/>
    </row>
    <row r="904" spans="1:26">
      <c r="A904" s="1"/>
      <c r="B904" s="1"/>
      <c r="C904" s="1"/>
      <c r="D904" s="1"/>
      <c r="E904" s="1"/>
      <c r="F904" s="1"/>
      <c r="G904" s="1"/>
      <c r="H904" s="1"/>
      <c r="I904" s="1"/>
      <c r="J904" s="45"/>
      <c r="K904" s="45"/>
      <c r="L904" s="1"/>
      <c r="M904" s="1"/>
      <c r="N904" s="46"/>
      <c r="O904" s="46"/>
      <c r="P904" s="1"/>
      <c r="Q904" s="1"/>
      <c r="R904" s="1"/>
      <c r="S904" s="1"/>
      <c r="T904" s="1"/>
      <c r="U904" s="1"/>
      <c r="V904" s="1"/>
      <c r="W904" s="1"/>
      <c r="X904" s="1"/>
      <c r="Y904" s="1"/>
      <c r="Z904" s="1"/>
    </row>
    <row r="905" spans="1:26">
      <c r="A905" s="1"/>
      <c r="B905" s="1"/>
      <c r="C905" s="1"/>
      <c r="D905" s="1"/>
      <c r="E905" s="1"/>
      <c r="F905" s="1"/>
      <c r="G905" s="1"/>
      <c r="H905" s="1"/>
      <c r="I905" s="1"/>
      <c r="J905" s="45"/>
      <c r="K905" s="45"/>
      <c r="L905" s="1"/>
      <c r="M905" s="1"/>
      <c r="N905" s="46"/>
      <c r="O905" s="46"/>
      <c r="P905" s="1"/>
      <c r="Q905" s="1"/>
      <c r="R905" s="1"/>
      <c r="S905" s="1"/>
      <c r="T905" s="1"/>
      <c r="U905" s="1"/>
      <c r="V905" s="1"/>
      <c r="W905" s="1"/>
      <c r="X905" s="1"/>
      <c r="Y905" s="1"/>
      <c r="Z905" s="1"/>
    </row>
    <row r="906" spans="1:26">
      <c r="A906" s="1"/>
      <c r="B906" s="1"/>
      <c r="C906" s="1"/>
      <c r="D906" s="1"/>
      <c r="E906" s="1"/>
      <c r="F906" s="1"/>
      <c r="G906" s="1"/>
      <c r="H906" s="1"/>
      <c r="I906" s="1"/>
      <c r="J906" s="45"/>
      <c r="K906" s="45"/>
      <c r="L906" s="1"/>
      <c r="M906" s="1"/>
      <c r="N906" s="46"/>
      <c r="O906" s="46"/>
      <c r="P906" s="1"/>
      <c r="Q906" s="1"/>
      <c r="R906" s="1"/>
      <c r="S906" s="1"/>
      <c r="T906" s="1"/>
      <c r="U906" s="1"/>
      <c r="V906" s="1"/>
      <c r="W906" s="1"/>
      <c r="X906" s="1"/>
      <c r="Y906" s="1"/>
      <c r="Z906" s="1"/>
    </row>
    <row r="907" spans="1:26">
      <c r="A907" s="1"/>
      <c r="B907" s="1"/>
      <c r="C907" s="1"/>
      <c r="D907" s="1"/>
      <c r="E907" s="1"/>
      <c r="F907" s="1"/>
      <c r="G907" s="1"/>
      <c r="H907" s="1"/>
      <c r="I907" s="1"/>
      <c r="J907" s="45"/>
      <c r="K907" s="45"/>
      <c r="L907" s="1"/>
      <c r="M907" s="1"/>
      <c r="N907" s="46"/>
      <c r="O907" s="46"/>
      <c r="P907" s="1"/>
      <c r="Q907" s="1"/>
      <c r="R907" s="1"/>
      <c r="S907" s="1"/>
      <c r="T907" s="1"/>
      <c r="U907" s="1"/>
      <c r="V907" s="1"/>
      <c r="W907" s="1"/>
      <c r="X907" s="1"/>
      <c r="Y907" s="1"/>
      <c r="Z907" s="1"/>
    </row>
    <row r="908" spans="1:26">
      <c r="A908" s="1"/>
      <c r="B908" s="1"/>
      <c r="C908" s="1"/>
      <c r="D908" s="1"/>
      <c r="E908" s="1"/>
      <c r="F908" s="1"/>
      <c r="G908" s="1"/>
      <c r="H908" s="1"/>
      <c r="I908" s="1"/>
      <c r="J908" s="45"/>
      <c r="K908" s="45"/>
      <c r="L908" s="1"/>
      <c r="M908" s="1"/>
      <c r="N908" s="46"/>
      <c r="O908" s="46"/>
      <c r="P908" s="1"/>
      <c r="Q908" s="1"/>
      <c r="R908" s="1"/>
      <c r="S908" s="1"/>
      <c r="T908" s="1"/>
      <c r="U908" s="1"/>
      <c r="V908" s="1"/>
      <c r="W908" s="1"/>
      <c r="X908" s="1"/>
      <c r="Y908" s="1"/>
      <c r="Z908" s="1"/>
    </row>
    <row r="909" spans="1:26">
      <c r="A909" s="1"/>
      <c r="B909" s="1"/>
      <c r="C909" s="1"/>
      <c r="D909" s="1"/>
      <c r="E909" s="1"/>
      <c r="F909" s="1"/>
      <c r="G909" s="1"/>
      <c r="H909" s="1"/>
      <c r="I909" s="1"/>
      <c r="J909" s="45"/>
      <c r="K909" s="45"/>
      <c r="L909" s="1"/>
      <c r="M909" s="1"/>
      <c r="N909" s="46"/>
      <c r="O909" s="46"/>
      <c r="P909" s="1"/>
      <c r="Q909" s="1"/>
      <c r="R909" s="1"/>
      <c r="S909" s="1"/>
      <c r="T909" s="1"/>
      <c r="U909" s="1"/>
      <c r="V909" s="1"/>
      <c r="W909" s="1"/>
      <c r="X909" s="1"/>
      <c r="Y909" s="1"/>
      <c r="Z909" s="1"/>
    </row>
    <row r="910" spans="1:26">
      <c r="A910" s="1"/>
      <c r="B910" s="1"/>
      <c r="C910" s="1"/>
      <c r="D910" s="1"/>
      <c r="E910" s="1"/>
      <c r="F910" s="1"/>
      <c r="G910" s="1"/>
      <c r="H910" s="1"/>
      <c r="I910" s="1"/>
      <c r="J910" s="45"/>
      <c r="K910" s="45"/>
      <c r="L910" s="1"/>
      <c r="M910" s="1"/>
      <c r="N910" s="46"/>
      <c r="O910" s="46"/>
      <c r="P910" s="1"/>
      <c r="Q910" s="1"/>
      <c r="R910" s="1"/>
      <c r="S910" s="1"/>
      <c r="T910" s="1"/>
      <c r="U910" s="1"/>
      <c r="V910" s="1"/>
      <c r="W910" s="1"/>
      <c r="X910" s="1"/>
      <c r="Y910" s="1"/>
      <c r="Z910" s="1"/>
    </row>
    <row r="911" spans="1:26">
      <c r="A911" s="1"/>
      <c r="B911" s="1"/>
      <c r="C911" s="1"/>
      <c r="D911" s="1"/>
      <c r="E911" s="1"/>
      <c r="F911" s="1"/>
      <c r="G911" s="1"/>
      <c r="H911" s="1"/>
      <c r="I911" s="1"/>
      <c r="J911" s="45"/>
      <c r="K911" s="45"/>
      <c r="L911" s="1"/>
      <c r="M911" s="1"/>
      <c r="N911" s="46"/>
      <c r="O911" s="46"/>
      <c r="P911" s="1"/>
      <c r="Q911" s="1"/>
      <c r="R911" s="1"/>
      <c r="S911" s="1"/>
      <c r="T911" s="1"/>
      <c r="U911" s="1"/>
      <c r="V911" s="1"/>
      <c r="W911" s="1"/>
      <c r="X911" s="1"/>
      <c r="Y911" s="1"/>
      <c r="Z911" s="1"/>
    </row>
    <row r="912" spans="1:26">
      <c r="A912" s="1"/>
      <c r="B912" s="1"/>
      <c r="C912" s="1"/>
      <c r="D912" s="1"/>
      <c r="E912" s="1"/>
      <c r="F912" s="1"/>
      <c r="G912" s="1"/>
      <c r="H912" s="1"/>
      <c r="I912" s="1"/>
      <c r="J912" s="45"/>
      <c r="K912" s="45"/>
      <c r="L912" s="1"/>
      <c r="M912" s="1"/>
      <c r="N912" s="46"/>
      <c r="O912" s="46"/>
      <c r="P912" s="1"/>
      <c r="Q912" s="1"/>
      <c r="R912" s="1"/>
      <c r="S912" s="1"/>
      <c r="T912" s="1"/>
      <c r="U912" s="1"/>
      <c r="V912" s="1"/>
      <c r="W912" s="1"/>
      <c r="X912" s="1"/>
      <c r="Y912" s="1"/>
      <c r="Z912" s="1"/>
    </row>
    <row r="913" spans="1:26">
      <c r="A913" s="1"/>
      <c r="B913" s="1"/>
      <c r="C913" s="1"/>
      <c r="D913" s="1"/>
      <c r="E913" s="1"/>
      <c r="F913" s="1"/>
      <c r="G913" s="1"/>
      <c r="H913" s="1"/>
      <c r="I913" s="1"/>
      <c r="J913" s="45"/>
      <c r="K913" s="45"/>
      <c r="L913" s="1"/>
      <c r="M913" s="1"/>
      <c r="N913" s="46"/>
      <c r="O913" s="46"/>
      <c r="P913" s="1"/>
      <c r="Q913" s="1"/>
      <c r="R913" s="1"/>
      <c r="S913" s="1"/>
      <c r="T913" s="1"/>
      <c r="U913" s="1"/>
      <c r="V913" s="1"/>
      <c r="W913" s="1"/>
      <c r="X913" s="1"/>
      <c r="Y913" s="1"/>
      <c r="Z913" s="1"/>
    </row>
    <row r="914" spans="1:26">
      <c r="A914" s="1"/>
      <c r="B914" s="1"/>
      <c r="C914" s="1"/>
      <c r="D914" s="1"/>
      <c r="E914" s="1"/>
      <c r="F914" s="1"/>
      <c r="G914" s="1"/>
      <c r="H914" s="1"/>
      <c r="I914" s="1"/>
      <c r="J914" s="45"/>
      <c r="K914" s="45"/>
      <c r="L914" s="1"/>
      <c r="M914" s="1"/>
      <c r="N914" s="46"/>
      <c r="O914" s="46"/>
      <c r="P914" s="1"/>
      <c r="Q914" s="1"/>
      <c r="R914" s="1"/>
      <c r="S914" s="1"/>
      <c r="T914" s="1"/>
      <c r="U914" s="1"/>
      <c r="V914" s="1"/>
      <c r="W914" s="1"/>
      <c r="X914" s="1"/>
      <c r="Y914" s="1"/>
      <c r="Z914" s="1"/>
    </row>
    <row r="915" spans="1:26">
      <c r="A915" s="1"/>
      <c r="B915" s="1"/>
      <c r="C915" s="1"/>
      <c r="D915" s="1"/>
      <c r="E915" s="1"/>
      <c r="F915" s="1"/>
      <c r="G915" s="1"/>
      <c r="H915" s="1"/>
      <c r="I915" s="1"/>
      <c r="J915" s="45"/>
      <c r="K915" s="45"/>
      <c r="L915" s="1"/>
      <c r="M915" s="1"/>
      <c r="N915" s="46"/>
      <c r="O915" s="46"/>
      <c r="P915" s="1"/>
      <c r="Q915" s="1"/>
      <c r="R915" s="1"/>
      <c r="S915" s="1"/>
      <c r="T915" s="1"/>
      <c r="U915" s="1"/>
      <c r="V915" s="1"/>
      <c r="W915" s="1"/>
      <c r="X915" s="1"/>
      <c r="Y915" s="1"/>
      <c r="Z915" s="1"/>
    </row>
    <row r="916" spans="1:26">
      <c r="A916" s="1"/>
      <c r="B916" s="1"/>
      <c r="C916" s="1"/>
      <c r="D916" s="1"/>
      <c r="E916" s="1"/>
      <c r="F916" s="1"/>
      <c r="G916" s="1"/>
      <c r="H916" s="1"/>
      <c r="I916" s="1"/>
      <c r="J916" s="45"/>
      <c r="K916" s="45"/>
      <c r="L916" s="1"/>
      <c r="M916" s="1"/>
      <c r="N916" s="46"/>
      <c r="O916" s="46"/>
      <c r="P916" s="1"/>
      <c r="Q916" s="1"/>
      <c r="R916" s="1"/>
      <c r="S916" s="1"/>
      <c r="T916" s="1"/>
      <c r="U916" s="1"/>
      <c r="V916" s="1"/>
      <c r="W916" s="1"/>
      <c r="X916" s="1"/>
      <c r="Y916" s="1"/>
      <c r="Z916" s="1"/>
    </row>
    <row r="917" spans="1:26">
      <c r="A917" s="1"/>
      <c r="B917" s="1"/>
      <c r="C917" s="1"/>
      <c r="D917" s="1"/>
      <c r="E917" s="1"/>
      <c r="F917" s="1"/>
      <c r="G917" s="1"/>
      <c r="H917" s="1"/>
      <c r="I917" s="1"/>
      <c r="J917" s="45"/>
      <c r="K917" s="45"/>
      <c r="L917" s="1"/>
      <c r="M917" s="1"/>
      <c r="N917" s="46"/>
      <c r="O917" s="46"/>
      <c r="P917" s="1"/>
      <c r="Q917" s="1"/>
      <c r="R917" s="1"/>
      <c r="S917" s="1"/>
      <c r="T917" s="1"/>
      <c r="U917" s="1"/>
      <c r="V917" s="1"/>
      <c r="W917" s="1"/>
      <c r="X917" s="1"/>
      <c r="Y917" s="1"/>
      <c r="Z917" s="1"/>
    </row>
    <row r="918" spans="1:26">
      <c r="A918" s="1"/>
      <c r="B918" s="1"/>
      <c r="C918" s="1"/>
      <c r="D918" s="1"/>
      <c r="E918" s="1"/>
      <c r="F918" s="1"/>
      <c r="G918" s="1"/>
      <c r="H918" s="1"/>
      <c r="I918" s="1"/>
      <c r="J918" s="45"/>
      <c r="K918" s="45"/>
      <c r="L918" s="1"/>
      <c r="M918" s="1"/>
      <c r="N918" s="46"/>
      <c r="O918" s="46"/>
      <c r="P918" s="1"/>
      <c r="Q918" s="1"/>
      <c r="R918" s="1"/>
      <c r="S918" s="1"/>
      <c r="T918" s="1"/>
      <c r="U918" s="1"/>
      <c r="V918" s="1"/>
      <c r="W918" s="1"/>
      <c r="X918" s="1"/>
      <c r="Y918" s="1"/>
      <c r="Z918" s="1"/>
    </row>
    <row r="919" spans="1:26">
      <c r="A919" s="1"/>
      <c r="B919" s="1"/>
      <c r="C919" s="1"/>
      <c r="D919" s="1"/>
      <c r="E919" s="1"/>
      <c r="F919" s="1"/>
      <c r="G919" s="1"/>
      <c r="H919" s="1"/>
      <c r="I919" s="1"/>
      <c r="J919" s="45"/>
      <c r="K919" s="45"/>
      <c r="L919" s="1"/>
      <c r="M919" s="1"/>
      <c r="N919" s="46"/>
      <c r="O919" s="46"/>
      <c r="P919" s="1"/>
      <c r="Q919" s="1"/>
      <c r="R919" s="1"/>
      <c r="S919" s="1"/>
      <c r="T919" s="1"/>
      <c r="U919" s="1"/>
      <c r="V919" s="1"/>
      <c r="W919" s="1"/>
      <c r="X919" s="1"/>
      <c r="Y919" s="1"/>
      <c r="Z919" s="1"/>
    </row>
    <row r="920" spans="1:26">
      <c r="A920" s="1"/>
      <c r="B920" s="1"/>
      <c r="C920" s="1"/>
      <c r="D920" s="1"/>
      <c r="E920" s="1"/>
      <c r="F920" s="1"/>
      <c r="G920" s="1"/>
      <c r="H920" s="1"/>
      <c r="I920" s="1"/>
      <c r="J920" s="45"/>
      <c r="K920" s="45"/>
      <c r="L920" s="1"/>
      <c r="M920" s="1"/>
      <c r="N920" s="46"/>
      <c r="O920" s="46"/>
      <c r="P920" s="1"/>
      <c r="Q920" s="1"/>
      <c r="R920" s="1"/>
      <c r="S920" s="1"/>
      <c r="T920" s="1"/>
      <c r="U920" s="1"/>
      <c r="V920" s="1"/>
      <c r="W920" s="1"/>
      <c r="X920" s="1"/>
      <c r="Y920" s="1"/>
      <c r="Z920" s="1"/>
    </row>
    <row r="921" spans="1:26">
      <c r="A921" s="1"/>
      <c r="B921" s="1"/>
      <c r="C921" s="1"/>
      <c r="D921" s="1"/>
      <c r="E921" s="1"/>
      <c r="F921" s="1"/>
      <c r="G921" s="1"/>
      <c r="H921" s="1"/>
      <c r="I921" s="1"/>
      <c r="J921" s="45"/>
      <c r="K921" s="45"/>
      <c r="L921" s="1"/>
      <c r="M921" s="1"/>
      <c r="N921" s="46"/>
      <c r="O921" s="46"/>
      <c r="P921" s="1"/>
      <c r="Q921" s="1"/>
      <c r="R921" s="1"/>
      <c r="S921" s="1"/>
      <c r="T921" s="1"/>
      <c r="U921" s="1"/>
      <c r="V921" s="1"/>
      <c r="W921" s="1"/>
      <c r="X921" s="1"/>
      <c r="Y921" s="1"/>
      <c r="Z921" s="1"/>
    </row>
    <row r="922" spans="1:26">
      <c r="A922" s="1"/>
      <c r="B922" s="1"/>
      <c r="C922" s="1"/>
      <c r="D922" s="1"/>
      <c r="E922" s="1"/>
      <c r="F922" s="1"/>
      <c r="G922" s="1"/>
      <c r="H922" s="1"/>
      <c r="I922" s="1"/>
      <c r="J922" s="45"/>
      <c r="K922" s="45"/>
      <c r="L922" s="1"/>
      <c r="M922" s="1"/>
      <c r="N922" s="46"/>
      <c r="O922" s="46"/>
      <c r="P922" s="1"/>
      <c r="Q922" s="1"/>
      <c r="R922" s="1"/>
      <c r="S922" s="1"/>
      <c r="T922" s="1"/>
      <c r="U922" s="1"/>
      <c r="V922" s="1"/>
      <c r="W922" s="1"/>
      <c r="X922" s="1"/>
      <c r="Y922" s="1"/>
      <c r="Z922" s="1"/>
    </row>
    <row r="923" spans="1:26">
      <c r="A923" s="1"/>
      <c r="B923" s="1"/>
      <c r="C923" s="1"/>
      <c r="D923" s="1"/>
      <c r="E923" s="1"/>
      <c r="F923" s="1"/>
      <c r="G923" s="1"/>
      <c r="H923" s="1"/>
      <c r="I923" s="1"/>
      <c r="J923" s="45"/>
      <c r="K923" s="45"/>
      <c r="L923" s="1"/>
      <c r="M923" s="1"/>
      <c r="N923" s="46"/>
      <c r="O923" s="46"/>
      <c r="P923" s="1"/>
      <c r="Q923" s="1"/>
      <c r="R923" s="1"/>
      <c r="S923" s="1"/>
      <c r="T923" s="1"/>
      <c r="U923" s="1"/>
      <c r="V923" s="1"/>
      <c r="W923" s="1"/>
      <c r="X923" s="1"/>
      <c r="Y923" s="1"/>
      <c r="Z923" s="1"/>
    </row>
    <row r="924" spans="1:26">
      <c r="A924" s="1"/>
      <c r="B924" s="1"/>
      <c r="C924" s="1"/>
      <c r="D924" s="1"/>
      <c r="E924" s="1"/>
      <c r="F924" s="1"/>
      <c r="G924" s="1"/>
      <c r="H924" s="1"/>
      <c r="I924" s="1"/>
      <c r="J924" s="45"/>
      <c r="K924" s="45"/>
      <c r="L924" s="1"/>
      <c r="M924" s="1"/>
      <c r="N924" s="46"/>
      <c r="O924" s="46"/>
      <c r="P924" s="1"/>
      <c r="Q924" s="1"/>
      <c r="R924" s="1"/>
      <c r="S924" s="1"/>
      <c r="T924" s="1"/>
      <c r="U924" s="1"/>
      <c r="V924" s="1"/>
      <c r="W924" s="1"/>
      <c r="X924" s="1"/>
      <c r="Y924" s="1"/>
      <c r="Z924" s="1"/>
    </row>
    <row r="925" spans="1:26">
      <c r="A925" s="1"/>
      <c r="B925" s="1"/>
      <c r="C925" s="1"/>
      <c r="D925" s="1"/>
      <c r="E925" s="1"/>
      <c r="F925" s="1"/>
      <c r="G925" s="1"/>
      <c r="H925" s="1"/>
      <c r="I925" s="1"/>
      <c r="J925" s="45"/>
      <c r="K925" s="45"/>
      <c r="L925" s="1"/>
      <c r="M925" s="1"/>
      <c r="N925" s="46"/>
      <c r="O925" s="46"/>
      <c r="P925" s="1"/>
      <c r="Q925" s="1"/>
      <c r="R925" s="1"/>
      <c r="S925" s="1"/>
      <c r="T925" s="1"/>
      <c r="U925" s="1"/>
      <c r="V925" s="1"/>
      <c r="W925" s="1"/>
      <c r="X925" s="1"/>
      <c r="Y925" s="1"/>
      <c r="Z925" s="1"/>
    </row>
    <row r="926" spans="1:26">
      <c r="A926" s="1"/>
      <c r="B926" s="1"/>
      <c r="C926" s="1"/>
      <c r="D926" s="1"/>
      <c r="E926" s="1"/>
      <c r="F926" s="1"/>
      <c r="G926" s="1"/>
      <c r="H926" s="1"/>
      <c r="I926" s="1"/>
      <c r="J926" s="45"/>
      <c r="K926" s="45"/>
      <c r="L926" s="1"/>
      <c r="M926" s="1"/>
      <c r="N926" s="46"/>
      <c r="O926" s="46"/>
      <c r="P926" s="1"/>
      <c r="Q926" s="1"/>
      <c r="R926" s="1"/>
      <c r="S926" s="1"/>
      <c r="T926" s="1"/>
      <c r="U926" s="1"/>
      <c r="V926" s="1"/>
      <c r="W926" s="1"/>
      <c r="X926" s="1"/>
      <c r="Y926" s="1"/>
      <c r="Z926" s="1"/>
    </row>
    <row r="927" spans="1:26">
      <c r="A927" s="1"/>
      <c r="B927" s="1"/>
      <c r="C927" s="1"/>
      <c r="D927" s="1"/>
      <c r="E927" s="1"/>
      <c r="F927" s="1"/>
      <c r="G927" s="1"/>
      <c r="H927" s="1"/>
      <c r="I927" s="1"/>
      <c r="J927" s="45"/>
      <c r="K927" s="45"/>
      <c r="L927" s="1"/>
      <c r="M927" s="1"/>
      <c r="N927" s="46"/>
      <c r="O927" s="46"/>
      <c r="P927" s="1"/>
      <c r="Q927" s="1"/>
      <c r="R927" s="1"/>
      <c r="S927" s="1"/>
      <c r="T927" s="1"/>
      <c r="U927" s="1"/>
      <c r="V927" s="1"/>
      <c r="W927" s="1"/>
      <c r="X927" s="1"/>
      <c r="Y927" s="1"/>
      <c r="Z927" s="1"/>
    </row>
    <row r="928" spans="1:26">
      <c r="A928" s="1"/>
      <c r="B928" s="1"/>
      <c r="C928" s="1"/>
      <c r="D928" s="1"/>
      <c r="E928" s="1"/>
      <c r="F928" s="1"/>
      <c r="G928" s="1"/>
      <c r="H928" s="1"/>
      <c r="I928" s="1"/>
      <c r="J928" s="45"/>
      <c r="K928" s="45"/>
      <c r="L928" s="1"/>
      <c r="M928" s="1"/>
      <c r="N928" s="46"/>
      <c r="O928" s="46"/>
      <c r="P928" s="1"/>
      <c r="Q928" s="1"/>
      <c r="R928" s="1"/>
      <c r="S928" s="1"/>
      <c r="T928" s="1"/>
      <c r="U928" s="1"/>
      <c r="V928" s="1"/>
      <c r="W928" s="1"/>
      <c r="X928" s="1"/>
      <c r="Y928" s="1"/>
      <c r="Z928" s="1"/>
    </row>
    <row r="929" spans="1:26">
      <c r="A929" s="1"/>
      <c r="B929" s="1"/>
      <c r="C929" s="1"/>
      <c r="D929" s="1"/>
      <c r="E929" s="1"/>
      <c r="F929" s="1"/>
      <c r="G929" s="1"/>
      <c r="H929" s="1"/>
      <c r="I929" s="1"/>
      <c r="J929" s="45"/>
      <c r="K929" s="45"/>
      <c r="L929" s="1"/>
      <c r="M929" s="1"/>
      <c r="N929" s="46"/>
      <c r="O929" s="46"/>
      <c r="P929" s="1"/>
      <c r="Q929" s="1"/>
      <c r="R929" s="1"/>
      <c r="S929" s="1"/>
      <c r="T929" s="1"/>
      <c r="U929" s="1"/>
      <c r="V929" s="1"/>
      <c r="W929" s="1"/>
      <c r="X929" s="1"/>
      <c r="Y929" s="1"/>
      <c r="Z929" s="1"/>
    </row>
    <row r="930" spans="1:26">
      <c r="A930" s="1"/>
      <c r="B930" s="1"/>
      <c r="C930" s="1"/>
      <c r="D930" s="1"/>
      <c r="E930" s="1"/>
      <c r="F930" s="1"/>
      <c r="G930" s="1"/>
      <c r="H930" s="1"/>
      <c r="I930" s="1"/>
      <c r="J930" s="45"/>
      <c r="K930" s="45"/>
      <c r="L930" s="1"/>
      <c r="M930" s="1"/>
      <c r="N930" s="46"/>
      <c r="O930" s="46"/>
      <c r="P930" s="1"/>
      <c r="Q930" s="1"/>
      <c r="R930" s="1"/>
      <c r="S930" s="1"/>
      <c r="T930" s="1"/>
      <c r="U930" s="1"/>
      <c r="V930" s="1"/>
      <c r="W930" s="1"/>
      <c r="X930" s="1"/>
      <c r="Y930" s="1"/>
      <c r="Z930" s="1"/>
    </row>
    <row r="931" spans="1:26">
      <c r="A931" s="1"/>
      <c r="B931" s="1"/>
      <c r="C931" s="1"/>
      <c r="D931" s="1"/>
      <c r="E931" s="1"/>
      <c r="F931" s="1"/>
      <c r="G931" s="1"/>
      <c r="H931" s="1"/>
      <c r="I931" s="1"/>
      <c r="J931" s="45"/>
      <c r="K931" s="45"/>
      <c r="L931" s="1"/>
      <c r="M931" s="1"/>
      <c r="N931" s="46"/>
      <c r="O931" s="46"/>
      <c r="P931" s="1"/>
      <c r="Q931" s="1"/>
      <c r="R931" s="1"/>
      <c r="S931" s="1"/>
      <c r="T931" s="1"/>
      <c r="U931" s="1"/>
      <c r="V931" s="1"/>
      <c r="W931" s="1"/>
      <c r="X931" s="1"/>
      <c r="Y931" s="1"/>
      <c r="Z931" s="1"/>
    </row>
    <row r="932" spans="1:26">
      <c r="A932" s="1"/>
      <c r="B932" s="1"/>
      <c r="C932" s="1"/>
      <c r="D932" s="1"/>
      <c r="E932" s="1"/>
      <c r="F932" s="1"/>
      <c r="G932" s="1"/>
      <c r="H932" s="1"/>
      <c r="I932" s="1"/>
      <c r="J932" s="45"/>
      <c r="K932" s="45"/>
      <c r="L932" s="1"/>
      <c r="M932" s="1"/>
      <c r="N932" s="46"/>
      <c r="O932" s="46"/>
      <c r="P932" s="1"/>
      <c r="Q932" s="1"/>
      <c r="R932" s="1"/>
      <c r="S932" s="1"/>
      <c r="T932" s="1"/>
      <c r="U932" s="1"/>
      <c r="V932" s="1"/>
      <c r="W932" s="1"/>
      <c r="X932" s="1"/>
      <c r="Y932" s="1"/>
      <c r="Z932" s="1"/>
    </row>
    <row r="933" spans="1:26">
      <c r="A933" s="1"/>
      <c r="B933" s="1"/>
      <c r="C933" s="1"/>
      <c r="D933" s="1"/>
      <c r="E933" s="1"/>
      <c r="F933" s="1"/>
      <c r="G933" s="1"/>
      <c r="H933" s="1"/>
      <c r="I933" s="1"/>
      <c r="J933" s="45"/>
      <c r="K933" s="45"/>
      <c r="L933" s="1"/>
      <c r="M933" s="1"/>
      <c r="N933" s="46"/>
      <c r="O933" s="46"/>
      <c r="P933" s="1"/>
      <c r="Q933" s="1"/>
      <c r="R933" s="1"/>
      <c r="S933" s="1"/>
      <c r="T933" s="1"/>
      <c r="U933" s="1"/>
      <c r="V933" s="1"/>
      <c r="W933" s="1"/>
      <c r="X933" s="1"/>
      <c r="Y933" s="1"/>
      <c r="Z933" s="1"/>
    </row>
    <row r="934" spans="1:26">
      <c r="A934" s="1"/>
      <c r="B934" s="1"/>
      <c r="C934" s="1"/>
      <c r="D934" s="1"/>
      <c r="E934" s="1"/>
      <c r="F934" s="1"/>
      <c r="G934" s="1"/>
      <c r="H934" s="1"/>
      <c r="I934" s="1"/>
      <c r="J934" s="45"/>
      <c r="K934" s="45"/>
      <c r="L934" s="1"/>
      <c r="M934" s="1"/>
      <c r="N934" s="46"/>
      <c r="O934" s="46"/>
      <c r="P934" s="1"/>
      <c r="Q934" s="1"/>
      <c r="R934" s="1"/>
      <c r="S934" s="1"/>
      <c r="T934" s="1"/>
      <c r="U934" s="1"/>
      <c r="V934" s="1"/>
      <c r="W934" s="1"/>
      <c r="X934" s="1"/>
      <c r="Y934" s="1"/>
      <c r="Z934" s="1"/>
    </row>
    <row r="935" spans="1:26">
      <c r="A935" s="1"/>
      <c r="B935" s="1"/>
      <c r="C935" s="1"/>
      <c r="D935" s="1"/>
      <c r="E935" s="1"/>
      <c r="F935" s="1"/>
      <c r="G935" s="1"/>
      <c r="H935" s="1"/>
      <c r="I935" s="1"/>
      <c r="J935" s="45"/>
      <c r="K935" s="45"/>
      <c r="L935" s="1"/>
      <c r="M935" s="1"/>
      <c r="N935" s="46"/>
      <c r="O935" s="46"/>
      <c r="P935" s="1"/>
      <c r="Q935" s="1"/>
      <c r="R935" s="1"/>
      <c r="S935" s="1"/>
      <c r="T935" s="1"/>
      <c r="U935" s="1"/>
      <c r="V935" s="1"/>
      <c r="W935" s="1"/>
      <c r="X935" s="1"/>
      <c r="Y935" s="1"/>
      <c r="Z935" s="1"/>
    </row>
    <row r="936" spans="1:26">
      <c r="A936" s="1"/>
      <c r="B936" s="1"/>
      <c r="C936" s="1"/>
      <c r="D936" s="1"/>
      <c r="E936" s="1"/>
      <c r="F936" s="1"/>
      <c r="G936" s="1"/>
      <c r="H936" s="1"/>
      <c r="I936" s="1"/>
      <c r="J936" s="45"/>
      <c r="K936" s="45"/>
      <c r="L936" s="1"/>
      <c r="M936" s="1"/>
      <c r="N936" s="46"/>
      <c r="O936" s="46"/>
      <c r="P936" s="1"/>
      <c r="Q936" s="1"/>
      <c r="R936" s="1"/>
      <c r="S936" s="1"/>
      <c r="T936" s="1"/>
      <c r="U936" s="1"/>
      <c r="V936" s="1"/>
      <c r="W936" s="1"/>
      <c r="X936" s="1"/>
      <c r="Y936" s="1"/>
      <c r="Z936" s="1"/>
    </row>
    <row r="937" spans="1:26">
      <c r="A937" s="1"/>
      <c r="B937" s="1"/>
      <c r="C937" s="1"/>
      <c r="D937" s="1"/>
      <c r="E937" s="1"/>
      <c r="F937" s="1"/>
      <c r="G937" s="1"/>
      <c r="H937" s="1"/>
      <c r="I937" s="1"/>
      <c r="J937" s="45"/>
      <c r="K937" s="45"/>
      <c r="L937" s="1"/>
      <c r="M937" s="1"/>
      <c r="N937" s="46"/>
      <c r="O937" s="46"/>
      <c r="P937" s="1"/>
      <c r="Q937" s="1"/>
      <c r="R937" s="1"/>
      <c r="S937" s="1"/>
      <c r="T937" s="1"/>
      <c r="U937" s="1"/>
      <c r="V937" s="1"/>
      <c r="W937" s="1"/>
      <c r="X937" s="1"/>
      <c r="Y937" s="1"/>
      <c r="Z937" s="1"/>
    </row>
    <row r="938" spans="1:26">
      <c r="A938" s="1"/>
      <c r="B938" s="1"/>
      <c r="C938" s="1"/>
      <c r="D938" s="1"/>
      <c r="E938" s="1"/>
      <c r="F938" s="1"/>
      <c r="G938" s="1"/>
      <c r="H938" s="1"/>
      <c r="I938" s="1"/>
      <c r="J938" s="45"/>
      <c r="K938" s="45"/>
      <c r="L938" s="1"/>
      <c r="M938" s="1"/>
      <c r="N938" s="46"/>
      <c r="O938" s="46"/>
      <c r="P938" s="1"/>
      <c r="Q938" s="1"/>
      <c r="R938" s="1"/>
      <c r="S938" s="1"/>
      <c r="T938" s="1"/>
      <c r="U938" s="1"/>
      <c r="V938" s="1"/>
      <c r="W938" s="1"/>
      <c r="X938" s="1"/>
      <c r="Y938" s="1"/>
      <c r="Z938" s="1"/>
    </row>
    <row r="939" spans="1:26">
      <c r="A939" s="1"/>
      <c r="B939" s="1"/>
      <c r="C939" s="1"/>
      <c r="D939" s="1"/>
      <c r="E939" s="1"/>
      <c r="F939" s="1"/>
      <c r="G939" s="1"/>
      <c r="H939" s="1"/>
      <c r="I939" s="1"/>
      <c r="J939" s="45"/>
      <c r="K939" s="45"/>
      <c r="L939" s="1"/>
      <c r="M939" s="1"/>
      <c r="N939" s="46"/>
      <c r="O939" s="46"/>
      <c r="P939" s="1"/>
      <c r="Q939" s="1"/>
      <c r="R939" s="1"/>
      <c r="S939" s="1"/>
      <c r="T939" s="1"/>
      <c r="U939" s="1"/>
      <c r="V939" s="1"/>
      <c r="W939" s="1"/>
      <c r="X939" s="1"/>
      <c r="Y939" s="1"/>
      <c r="Z939" s="1"/>
    </row>
    <row r="940" spans="1:26">
      <c r="A940" s="1"/>
      <c r="B940" s="1"/>
      <c r="C940" s="1"/>
      <c r="D940" s="1"/>
      <c r="E940" s="1"/>
      <c r="F940" s="1"/>
      <c r="G940" s="1"/>
      <c r="H940" s="1"/>
      <c r="I940" s="1"/>
      <c r="J940" s="45"/>
      <c r="K940" s="45"/>
      <c r="L940" s="1"/>
      <c r="M940" s="1"/>
      <c r="N940" s="46"/>
      <c r="O940" s="46"/>
      <c r="P940" s="1"/>
      <c r="Q940" s="1"/>
      <c r="R940" s="1"/>
      <c r="S940" s="1"/>
      <c r="T940" s="1"/>
      <c r="U940" s="1"/>
      <c r="V940" s="1"/>
      <c r="W940" s="1"/>
      <c r="X940" s="1"/>
      <c r="Y940" s="1"/>
      <c r="Z940" s="1"/>
    </row>
    <row r="941" spans="1:26">
      <c r="A941" s="1"/>
      <c r="B941" s="1"/>
      <c r="C941" s="1"/>
      <c r="D941" s="1"/>
      <c r="E941" s="1"/>
      <c r="F941" s="1"/>
      <c r="G941" s="1"/>
      <c r="H941" s="1"/>
      <c r="I941" s="1"/>
      <c r="J941" s="45"/>
      <c r="K941" s="45"/>
      <c r="L941" s="1"/>
      <c r="M941" s="1"/>
      <c r="N941" s="46"/>
      <c r="O941" s="46"/>
      <c r="P941" s="1"/>
      <c r="Q941" s="1"/>
      <c r="R941" s="1"/>
      <c r="S941" s="1"/>
      <c r="T941" s="1"/>
      <c r="U941" s="1"/>
      <c r="V941" s="1"/>
      <c r="W941" s="1"/>
      <c r="X941" s="1"/>
      <c r="Y941" s="1"/>
      <c r="Z941" s="1"/>
    </row>
    <row r="942" spans="1:26">
      <c r="A942" s="1"/>
      <c r="B942" s="1"/>
      <c r="C942" s="1"/>
      <c r="D942" s="1"/>
      <c r="E942" s="1"/>
      <c r="F942" s="1"/>
      <c r="G942" s="1"/>
      <c r="H942" s="1"/>
      <c r="I942" s="1"/>
      <c r="J942" s="45"/>
      <c r="K942" s="45"/>
      <c r="L942" s="1"/>
      <c r="M942" s="1"/>
      <c r="N942" s="46"/>
      <c r="O942" s="46"/>
      <c r="P942" s="1"/>
      <c r="Q942" s="1"/>
      <c r="R942" s="1"/>
      <c r="S942" s="1"/>
      <c r="T942" s="1"/>
      <c r="U942" s="1"/>
      <c r="V942" s="1"/>
      <c r="W942" s="1"/>
      <c r="X942" s="1"/>
      <c r="Y942" s="1"/>
      <c r="Z942" s="1"/>
    </row>
    <row r="943" spans="1:26">
      <c r="A943" s="1"/>
      <c r="B943" s="1"/>
      <c r="C943" s="1"/>
      <c r="D943" s="1"/>
      <c r="E943" s="1"/>
      <c r="F943" s="1"/>
      <c r="G943" s="1"/>
      <c r="H943" s="1"/>
      <c r="I943" s="1"/>
      <c r="J943" s="45"/>
      <c r="K943" s="45"/>
      <c r="L943" s="1"/>
      <c r="M943" s="1"/>
      <c r="N943" s="46"/>
      <c r="O943" s="46"/>
      <c r="P943" s="1"/>
      <c r="Q943" s="1"/>
      <c r="R943" s="1"/>
      <c r="S943" s="1"/>
      <c r="T943" s="1"/>
      <c r="U943" s="1"/>
      <c r="V943" s="1"/>
      <c r="W943" s="1"/>
      <c r="X943" s="1"/>
      <c r="Y943" s="1"/>
      <c r="Z943" s="1"/>
    </row>
    <row r="944" spans="1:26">
      <c r="A944" s="1"/>
      <c r="B944" s="1"/>
      <c r="C944" s="1"/>
      <c r="D944" s="1"/>
      <c r="E944" s="1"/>
      <c r="F944" s="1"/>
      <c r="G944" s="1"/>
      <c r="H944" s="1"/>
      <c r="I944" s="1"/>
      <c r="J944" s="45"/>
      <c r="K944" s="45"/>
      <c r="L944" s="1"/>
      <c r="M944" s="1"/>
      <c r="N944" s="46"/>
      <c r="O944" s="46"/>
      <c r="P944" s="1"/>
      <c r="Q944" s="1"/>
      <c r="R944" s="1"/>
      <c r="S944" s="1"/>
      <c r="T944" s="1"/>
      <c r="U944" s="1"/>
      <c r="V944" s="1"/>
      <c r="W944" s="1"/>
      <c r="X944" s="1"/>
      <c r="Y944" s="1"/>
      <c r="Z944" s="1"/>
    </row>
    <row r="945" spans="1:26">
      <c r="A945" s="1"/>
      <c r="B945" s="1"/>
      <c r="C945" s="1"/>
      <c r="D945" s="1"/>
      <c r="E945" s="1"/>
      <c r="F945" s="1"/>
      <c r="G945" s="1"/>
      <c r="H945" s="1"/>
      <c r="I945" s="1"/>
      <c r="J945" s="45"/>
      <c r="K945" s="45"/>
      <c r="L945" s="1"/>
      <c r="M945" s="1"/>
      <c r="N945" s="46"/>
      <c r="O945" s="46"/>
      <c r="P945" s="1"/>
      <c r="Q945" s="1"/>
      <c r="R945" s="1"/>
      <c r="S945" s="1"/>
      <c r="T945" s="1"/>
      <c r="U945" s="1"/>
      <c r="V945" s="1"/>
      <c r="W945" s="1"/>
      <c r="X945" s="1"/>
      <c r="Y945" s="1"/>
      <c r="Z945" s="1"/>
    </row>
    <row r="946" spans="1:26">
      <c r="A946" s="1"/>
      <c r="B946" s="1"/>
      <c r="C946" s="1"/>
      <c r="D946" s="1"/>
      <c r="E946" s="1"/>
      <c r="F946" s="1"/>
      <c r="G946" s="1"/>
      <c r="H946" s="1"/>
      <c r="I946" s="1"/>
      <c r="J946" s="45"/>
      <c r="K946" s="45"/>
      <c r="L946" s="1"/>
      <c r="M946" s="1"/>
      <c r="N946" s="46"/>
      <c r="O946" s="46"/>
      <c r="P946" s="1"/>
      <c r="Q946" s="1"/>
      <c r="R946" s="1"/>
      <c r="S946" s="1"/>
      <c r="T946" s="1"/>
      <c r="U946" s="1"/>
      <c r="V946" s="1"/>
      <c r="W946" s="1"/>
      <c r="X946" s="1"/>
      <c r="Y946" s="1"/>
      <c r="Z946" s="1"/>
    </row>
    <row r="947" spans="1:26">
      <c r="A947" s="1"/>
      <c r="B947" s="1"/>
      <c r="C947" s="1"/>
      <c r="D947" s="1"/>
      <c r="E947" s="1"/>
      <c r="F947" s="1"/>
      <c r="G947" s="1"/>
      <c r="H947" s="1"/>
      <c r="I947" s="1"/>
      <c r="J947" s="45"/>
      <c r="K947" s="45"/>
      <c r="L947" s="1"/>
      <c r="M947" s="1"/>
      <c r="N947" s="46"/>
      <c r="O947" s="46"/>
      <c r="P947" s="1"/>
      <c r="Q947" s="1"/>
      <c r="R947" s="1"/>
      <c r="S947" s="1"/>
      <c r="T947" s="1"/>
      <c r="U947" s="1"/>
      <c r="V947" s="1"/>
      <c r="W947" s="1"/>
      <c r="X947" s="1"/>
      <c r="Y947" s="1"/>
      <c r="Z947" s="1"/>
    </row>
    <row r="948" spans="1:26">
      <c r="A948" s="1"/>
      <c r="B948" s="1"/>
      <c r="C948" s="1"/>
      <c r="D948" s="1"/>
      <c r="E948" s="1"/>
      <c r="F948" s="1"/>
      <c r="G948" s="1"/>
      <c r="H948" s="1"/>
      <c r="I948" s="1"/>
      <c r="J948" s="45"/>
      <c r="K948" s="45"/>
      <c r="L948" s="1"/>
      <c r="M948" s="1"/>
      <c r="N948" s="46"/>
      <c r="O948" s="46"/>
      <c r="P948" s="1"/>
      <c r="Q948" s="1"/>
      <c r="R948" s="1"/>
      <c r="S948" s="1"/>
      <c r="T948" s="1"/>
      <c r="U948" s="1"/>
      <c r="V948" s="1"/>
      <c r="W948" s="1"/>
      <c r="X948" s="1"/>
      <c r="Y948" s="1"/>
      <c r="Z948" s="1"/>
    </row>
    <row r="949" spans="1:26">
      <c r="A949" s="1"/>
      <c r="B949" s="1"/>
      <c r="C949" s="1"/>
      <c r="D949" s="1"/>
      <c r="E949" s="1"/>
      <c r="F949" s="1"/>
      <c r="G949" s="1"/>
      <c r="H949" s="1"/>
      <c r="I949" s="1"/>
      <c r="J949" s="45"/>
      <c r="K949" s="45"/>
      <c r="L949" s="1"/>
      <c r="M949" s="1"/>
      <c r="N949" s="46"/>
      <c r="O949" s="46"/>
      <c r="P949" s="1"/>
      <c r="Q949" s="1"/>
      <c r="R949" s="1"/>
      <c r="S949" s="1"/>
      <c r="T949" s="1"/>
      <c r="U949" s="1"/>
      <c r="V949" s="1"/>
      <c r="W949" s="1"/>
      <c r="X949" s="1"/>
      <c r="Y949" s="1"/>
      <c r="Z949" s="1"/>
    </row>
    <row r="950" spans="1:26">
      <c r="A950" s="1"/>
      <c r="B950" s="1"/>
      <c r="C950" s="1"/>
      <c r="D950" s="1"/>
      <c r="E950" s="1"/>
      <c r="F950" s="1"/>
      <c r="G950" s="1"/>
      <c r="H950" s="1"/>
      <c r="I950" s="1"/>
      <c r="J950" s="45"/>
      <c r="K950" s="45"/>
      <c r="L950" s="1"/>
      <c r="M950" s="1"/>
      <c r="N950" s="46"/>
      <c r="O950" s="46"/>
      <c r="P950" s="1"/>
      <c r="Q950" s="1"/>
      <c r="R950" s="1"/>
      <c r="S950" s="1"/>
      <c r="T950" s="1"/>
      <c r="U950" s="1"/>
      <c r="V950" s="1"/>
      <c r="W950" s="1"/>
      <c r="X950" s="1"/>
      <c r="Y950" s="1"/>
      <c r="Z950" s="1"/>
    </row>
    <row r="951" spans="1:26">
      <c r="A951" s="1"/>
      <c r="B951" s="1"/>
      <c r="C951" s="1"/>
      <c r="D951" s="1"/>
      <c r="E951" s="1"/>
      <c r="F951" s="1"/>
      <c r="G951" s="1"/>
      <c r="H951" s="1"/>
      <c r="I951" s="1"/>
      <c r="J951" s="45"/>
      <c r="K951" s="45"/>
      <c r="L951" s="1"/>
      <c r="M951" s="1"/>
      <c r="N951" s="46"/>
      <c r="O951" s="46"/>
      <c r="P951" s="1"/>
      <c r="Q951" s="1"/>
      <c r="R951" s="1"/>
      <c r="S951" s="1"/>
      <c r="T951" s="1"/>
      <c r="U951" s="1"/>
      <c r="V951" s="1"/>
      <c r="W951" s="1"/>
      <c r="X951" s="1"/>
      <c r="Y951" s="1"/>
      <c r="Z951" s="1"/>
    </row>
    <row r="952" spans="1:26">
      <c r="A952" s="1"/>
      <c r="B952" s="1"/>
      <c r="C952" s="1"/>
      <c r="D952" s="1"/>
      <c r="E952" s="1"/>
      <c r="F952" s="1"/>
      <c r="G952" s="1"/>
      <c r="H952" s="1"/>
      <c r="I952" s="1"/>
      <c r="J952" s="45"/>
      <c r="K952" s="45"/>
      <c r="L952" s="1"/>
      <c r="M952" s="1"/>
      <c r="N952" s="46"/>
      <c r="O952" s="46"/>
      <c r="P952" s="1"/>
      <c r="Q952" s="1"/>
      <c r="R952" s="1"/>
      <c r="S952" s="1"/>
      <c r="T952" s="1"/>
      <c r="U952" s="1"/>
      <c r="V952" s="1"/>
      <c r="W952" s="1"/>
      <c r="X952" s="1"/>
      <c r="Y952" s="1"/>
      <c r="Z952" s="1"/>
    </row>
    <row r="953" spans="1:26">
      <c r="A953" s="1"/>
      <c r="B953" s="1"/>
      <c r="C953" s="1"/>
      <c r="D953" s="1"/>
      <c r="E953" s="1"/>
      <c r="F953" s="1"/>
      <c r="G953" s="1"/>
      <c r="H953" s="1"/>
      <c r="I953" s="1"/>
      <c r="J953" s="45"/>
      <c r="K953" s="45"/>
      <c r="L953" s="1"/>
      <c r="M953" s="1"/>
      <c r="N953" s="46"/>
      <c r="O953" s="46"/>
      <c r="P953" s="1"/>
      <c r="Q953" s="1"/>
      <c r="R953" s="1"/>
      <c r="S953" s="1"/>
      <c r="T953" s="1"/>
      <c r="U953" s="1"/>
      <c r="V953" s="1"/>
      <c r="W953" s="1"/>
      <c r="X953" s="1"/>
      <c r="Y953" s="1"/>
      <c r="Z953" s="1"/>
    </row>
    <row r="954" spans="1:26">
      <c r="A954" s="1"/>
      <c r="B954" s="1"/>
      <c r="C954" s="1"/>
      <c r="D954" s="1"/>
      <c r="E954" s="1"/>
      <c r="F954" s="1"/>
      <c r="G954" s="1"/>
      <c r="H954" s="1"/>
      <c r="I954" s="1"/>
      <c r="J954" s="45"/>
      <c r="K954" s="45"/>
      <c r="L954" s="1"/>
      <c r="M954" s="1"/>
      <c r="N954" s="46"/>
      <c r="O954" s="46"/>
      <c r="P954" s="1"/>
      <c r="Q954" s="1"/>
      <c r="R954" s="1"/>
      <c r="S954" s="1"/>
      <c r="T954" s="1"/>
      <c r="U954" s="1"/>
      <c r="V954" s="1"/>
      <c r="W954" s="1"/>
      <c r="X954" s="1"/>
      <c r="Y954" s="1"/>
      <c r="Z954" s="1"/>
    </row>
    <row r="955" spans="1:26">
      <c r="A955" s="1"/>
      <c r="B955" s="1"/>
      <c r="C955" s="1"/>
      <c r="D955" s="1"/>
      <c r="E955" s="1"/>
      <c r="F955" s="1"/>
      <c r="G955" s="1"/>
      <c r="H955" s="1"/>
      <c r="I955" s="1"/>
      <c r="J955" s="45"/>
      <c r="K955" s="45"/>
      <c r="L955" s="1"/>
      <c r="M955" s="1"/>
      <c r="N955" s="46"/>
      <c r="O955" s="46"/>
      <c r="P955" s="1"/>
      <c r="Q955" s="1"/>
      <c r="R955" s="1"/>
      <c r="S955" s="1"/>
      <c r="T955" s="1"/>
      <c r="U955" s="1"/>
      <c r="V955" s="1"/>
      <c r="W955" s="1"/>
      <c r="X955" s="1"/>
      <c r="Y955" s="1"/>
      <c r="Z955" s="1"/>
    </row>
    <row r="956" spans="1:26">
      <c r="A956" s="1"/>
      <c r="B956" s="1"/>
      <c r="C956" s="1"/>
      <c r="D956" s="1"/>
      <c r="E956" s="1"/>
      <c r="F956" s="1"/>
      <c r="G956" s="1"/>
      <c r="H956" s="1"/>
      <c r="I956" s="1"/>
      <c r="J956" s="45"/>
      <c r="K956" s="45"/>
      <c r="L956" s="1"/>
      <c r="M956" s="1"/>
      <c r="N956" s="46"/>
      <c r="O956" s="46"/>
      <c r="P956" s="1"/>
      <c r="Q956" s="1"/>
      <c r="R956" s="1"/>
      <c r="S956" s="1"/>
      <c r="T956" s="1"/>
      <c r="U956" s="1"/>
      <c r="V956" s="1"/>
      <c r="W956" s="1"/>
      <c r="X956" s="1"/>
      <c r="Y956" s="1"/>
      <c r="Z956" s="1"/>
    </row>
    <row r="957" spans="1:26">
      <c r="A957" s="1"/>
      <c r="B957" s="1"/>
      <c r="C957" s="1"/>
      <c r="D957" s="1"/>
      <c r="E957" s="1"/>
      <c r="F957" s="1"/>
      <c r="G957" s="1"/>
      <c r="H957" s="1"/>
      <c r="I957" s="1"/>
      <c r="J957" s="45"/>
      <c r="K957" s="45"/>
      <c r="L957" s="1"/>
      <c r="M957" s="1"/>
      <c r="N957" s="46"/>
      <c r="O957" s="46"/>
      <c r="P957" s="1"/>
      <c r="Q957" s="1"/>
      <c r="R957" s="1"/>
      <c r="S957" s="1"/>
      <c r="T957" s="1"/>
      <c r="U957" s="1"/>
      <c r="V957" s="1"/>
      <c r="W957" s="1"/>
      <c r="X957" s="1"/>
      <c r="Y957" s="1"/>
      <c r="Z957" s="1"/>
    </row>
    <row r="958" spans="1:26">
      <c r="A958" s="1"/>
      <c r="B958" s="1"/>
      <c r="C958" s="1"/>
      <c r="D958" s="1"/>
      <c r="E958" s="1"/>
      <c r="F958" s="1"/>
      <c r="G958" s="1"/>
      <c r="H958" s="1"/>
      <c r="I958" s="1"/>
      <c r="J958" s="45"/>
      <c r="K958" s="45"/>
      <c r="L958" s="1"/>
      <c r="M958" s="1"/>
      <c r="N958" s="46"/>
      <c r="O958" s="46"/>
      <c r="P958" s="1"/>
      <c r="Q958" s="1"/>
      <c r="R958" s="1"/>
      <c r="S958" s="1"/>
      <c r="T958" s="1"/>
      <c r="U958" s="1"/>
      <c r="V958" s="1"/>
      <c r="W958" s="1"/>
      <c r="X958" s="1"/>
      <c r="Y958" s="1"/>
      <c r="Z958" s="1"/>
    </row>
    <row r="959" spans="1:26">
      <c r="A959" s="1"/>
      <c r="B959" s="1"/>
      <c r="C959" s="1"/>
      <c r="D959" s="1"/>
      <c r="E959" s="1"/>
      <c r="F959" s="1"/>
      <c r="G959" s="1"/>
      <c r="H959" s="1"/>
      <c r="I959" s="1"/>
      <c r="J959" s="45"/>
      <c r="K959" s="45"/>
      <c r="L959" s="1"/>
      <c r="M959" s="1"/>
      <c r="N959" s="46"/>
      <c r="O959" s="46"/>
      <c r="P959" s="1"/>
      <c r="Q959" s="1"/>
      <c r="R959" s="1"/>
      <c r="S959" s="1"/>
      <c r="T959" s="1"/>
      <c r="U959" s="1"/>
      <c r="V959" s="1"/>
      <c r="W959" s="1"/>
      <c r="X959" s="1"/>
      <c r="Y959" s="1"/>
      <c r="Z959" s="1"/>
    </row>
    <row r="960" spans="1:26">
      <c r="A960" s="1"/>
      <c r="B960" s="1"/>
      <c r="C960" s="1"/>
      <c r="D960" s="1"/>
      <c r="E960" s="1"/>
      <c r="F960" s="1"/>
      <c r="G960" s="1"/>
      <c r="H960" s="1"/>
      <c r="I960" s="1"/>
      <c r="J960" s="45"/>
      <c r="K960" s="45"/>
      <c r="L960" s="1"/>
      <c r="M960" s="1"/>
      <c r="N960" s="46"/>
      <c r="O960" s="46"/>
      <c r="P960" s="1"/>
      <c r="Q960" s="1"/>
      <c r="R960" s="1"/>
      <c r="S960" s="1"/>
      <c r="T960" s="1"/>
      <c r="U960" s="1"/>
      <c r="V960" s="1"/>
      <c r="W960" s="1"/>
      <c r="X960" s="1"/>
      <c r="Y960" s="1"/>
      <c r="Z960" s="1"/>
    </row>
    <row r="961" spans="1:26">
      <c r="A961" s="1"/>
      <c r="B961" s="1"/>
      <c r="C961" s="1"/>
      <c r="D961" s="1"/>
      <c r="E961" s="1"/>
      <c r="F961" s="1"/>
      <c r="G961" s="1"/>
      <c r="H961" s="1"/>
      <c r="I961" s="1"/>
      <c r="J961" s="45"/>
      <c r="K961" s="45"/>
      <c r="L961" s="1"/>
      <c r="M961" s="1"/>
      <c r="N961" s="46"/>
      <c r="O961" s="46"/>
      <c r="P961" s="1"/>
      <c r="Q961" s="1"/>
      <c r="R961" s="1"/>
      <c r="S961" s="1"/>
      <c r="T961" s="1"/>
      <c r="U961" s="1"/>
      <c r="V961" s="1"/>
      <c r="W961" s="1"/>
      <c r="X961" s="1"/>
      <c r="Y961" s="1"/>
      <c r="Z961" s="1"/>
    </row>
    <row r="962" spans="1:26">
      <c r="A962" s="1"/>
      <c r="B962" s="1"/>
      <c r="C962" s="1"/>
      <c r="D962" s="1"/>
      <c r="E962" s="1"/>
      <c r="F962" s="1"/>
      <c r="G962" s="1"/>
      <c r="H962" s="1"/>
      <c r="I962" s="1"/>
      <c r="J962" s="45"/>
      <c r="K962" s="45"/>
      <c r="L962" s="1"/>
      <c r="M962" s="1"/>
      <c r="N962" s="46"/>
      <c r="O962" s="46"/>
      <c r="P962" s="1"/>
      <c r="Q962" s="1"/>
      <c r="R962" s="1"/>
      <c r="S962" s="1"/>
      <c r="T962" s="1"/>
      <c r="U962" s="1"/>
      <c r="V962" s="1"/>
      <c r="W962" s="1"/>
      <c r="X962" s="1"/>
      <c r="Y962" s="1"/>
      <c r="Z962" s="1"/>
    </row>
    <row r="963" spans="1:26">
      <c r="A963" s="1"/>
      <c r="B963" s="1"/>
      <c r="C963" s="1"/>
      <c r="D963" s="1"/>
      <c r="E963" s="1"/>
      <c r="F963" s="1"/>
      <c r="G963" s="1"/>
      <c r="H963" s="1"/>
      <c r="I963" s="1"/>
      <c r="J963" s="45"/>
      <c r="K963" s="45"/>
      <c r="L963" s="1"/>
      <c r="M963" s="1"/>
      <c r="N963" s="46"/>
      <c r="O963" s="46"/>
      <c r="P963" s="1"/>
      <c r="Q963" s="1"/>
      <c r="R963" s="1"/>
      <c r="S963" s="1"/>
      <c r="T963" s="1"/>
      <c r="U963" s="1"/>
      <c r="V963" s="1"/>
      <c r="W963" s="1"/>
      <c r="X963" s="1"/>
      <c r="Y963" s="1"/>
      <c r="Z963" s="1"/>
    </row>
    <row r="964" spans="1:26">
      <c r="A964" s="1"/>
      <c r="B964" s="1"/>
      <c r="C964" s="1"/>
      <c r="D964" s="1"/>
      <c r="E964" s="1"/>
      <c r="F964" s="1"/>
      <c r="G964" s="1"/>
      <c r="H964" s="1"/>
      <c r="I964" s="1"/>
      <c r="J964" s="45"/>
      <c r="K964" s="45"/>
      <c r="L964" s="1"/>
      <c r="M964" s="1"/>
      <c r="N964" s="46"/>
      <c r="O964" s="46"/>
      <c r="P964" s="1"/>
      <c r="Q964" s="1"/>
      <c r="R964" s="1"/>
      <c r="S964" s="1"/>
      <c r="T964" s="1"/>
      <c r="U964" s="1"/>
      <c r="V964" s="1"/>
      <c r="W964" s="1"/>
      <c r="X964" s="1"/>
      <c r="Y964" s="1"/>
      <c r="Z964" s="1"/>
    </row>
    <row r="965" spans="1:26">
      <c r="A965" s="1"/>
      <c r="B965" s="1"/>
      <c r="C965" s="1"/>
      <c r="D965" s="1"/>
      <c r="E965" s="1"/>
      <c r="F965" s="1"/>
      <c r="G965" s="1"/>
      <c r="H965" s="1"/>
      <c r="I965" s="1"/>
      <c r="J965" s="45"/>
      <c r="K965" s="45"/>
      <c r="L965" s="1"/>
      <c r="M965" s="1"/>
      <c r="N965" s="46"/>
      <c r="O965" s="46"/>
      <c r="P965" s="1"/>
      <c r="Q965" s="1"/>
      <c r="R965" s="1"/>
      <c r="S965" s="1"/>
      <c r="T965" s="1"/>
      <c r="U965" s="1"/>
      <c r="V965" s="1"/>
      <c r="W965" s="1"/>
      <c r="X965" s="1"/>
      <c r="Y965" s="1"/>
      <c r="Z965" s="1"/>
    </row>
    <row r="966" spans="1:26">
      <c r="A966" s="1"/>
      <c r="B966" s="1"/>
      <c r="C966" s="1"/>
      <c r="D966" s="1"/>
      <c r="E966" s="1"/>
      <c r="F966" s="1"/>
      <c r="G966" s="1"/>
      <c r="H966" s="1"/>
      <c r="I966" s="1"/>
      <c r="J966" s="45"/>
      <c r="K966" s="45"/>
      <c r="L966" s="1"/>
      <c r="M966" s="1"/>
      <c r="N966" s="46"/>
      <c r="O966" s="46"/>
      <c r="P966" s="1"/>
      <c r="Q966" s="1"/>
      <c r="R966" s="1"/>
      <c r="S966" s="1"/>
      <c r="T966" s="1"/>
      <c r="U966" s="1"/>
      <c r="V966" s="1"/>
      <c r="W966" s="1"/>
      <c r="X966" s="1"/>
      <c r="Y966" s="1"/>
      <c r="Z966" s="1"/>
    </row>
    <row r="967" spans="1:26">
      <c r="A967" s="1"/>
      <c r="B967" s="1"/>
      <c r="C967" s="1"/>
      <c r="D967" s="1"/>
      <c r="E967" s="1"/>
      <c r="F967" s="1"/>
      <c r="G967" s="1"/>
      <c r="H967" s="1"/>
      <c r="I967" s="1"/>
      <c r="J967" s="45"/>
      <c r="K967" s="45"/>
      <c r="L967" s="1"/>
      <c r="M967" s="1"/>
      <c r="N967" s="46"/>
      <c r="O967" s="46"/>
      <c r="P967" s="1"/>
      <c r="Q967" s="1"/>
      <c r="R967" s="1"/>
      <c r="S967" s="1"/>
      <c r="T967" s="1"/>
      <c r="U967" s="1"/>
      <c r="V967" s="1"/>
      <c r="W967" s="1"/>
      <c r="X967" s="1"/>
      <c r="Y967" s="1"/>
      <c r="Z967" s="1"/>
    </row>
    <row r="968" spans="1:26">
      <c r="A968" s="1"/>
      <c r="B968" s="1"/>
      <c r="C968" s="1"/>
      <c r="D968" s="1"/>
      <c r="E968" s="1"/>
      <c r="F968" s="1"/>
      <c r="G968" s="1"/>
      <c r="H968" s="1"/>
      <c r="I968" s="1"/>
      <c r="J968" s="45"/>
      <c r="K968" s="45"/>
      <c r="L968" s="1"/>
      <c r="M968" s="1"/>
      <c r="N968" s="46"/>
      <c r="O968" s="46"/>
      <c r="P968" s="1"/>
      <c r="Q968" s="1"/>
      <c r="R968" s="1"/>
      <c r="S968" s="1"/>
      <c r="T968" s="1"/>
      <c r="U968" s="1"/>
      <c r="V968" s="1"/>
      <c r="W968" s="1"/>
      <c r="X968" s="1"/>
      <c r="Y968" s="1"/>
      <c r="Z968" s="1"/>
    </row>
    <row r="969" spans="1:26">
      <c r="A969" s="1"/>
      <c r="B969" s="1"/>
      <c r="C969" s="1"/>
      <c r="D969" s="1"/>
      <c r="E969" s="1"/>
      <c r="F969" s="1"/>
      <c r="G969" s="1"/>
      <c r="H969" s="1"/>
      <c r="I969" s="1"/>
      <c r="J969" s="45"/>
      <c r="K969" s="45"/>
      <c r="L969" s="1"/>
      <c r="M969" s="1"/>
      <c r="N969" s="46"/>
      <c r="O969" s="46"/>
      <c r="P969" s="1"/>
      <c r="Q969" s="1"/>
      <c r="R969" s="1"/>
      <c r="S969" s="1"/>
      <c r="T969" s="1"/>
      <c r="U969" s="1"/>
      <c r="V969" s="1"/>
      <c r="W969" s="1"/>
      <c r="X969" s="1"/>
      <c r="Y969" s="1"/>
      <c r="Z969" s="1"/>
    </row>
    <row r="970" spans="1:26">
      <c r="A970" s="1"/>
      <c r="B970" s="1"/>
      <c r="C970" s="1"/>
      <c r="D970" s="1"/>
      <c r="E970" s="1"/>
      <c r="F970" s="1"/>
      <c r="G970" s="1"/>
      <c r="H970" s="1"/>
      <c r="I970" s="1"/>
      <c r="J970" s="45"/>
      <c r="K970" s="45"/>
      <c r="L970" s="1"/>
      <c r="M970" s="1"/>
      <c r="N970" s="46"/>
      <c r="O970" s="46"/>
      <c r="P970" s="1"/>
      <c r="Q970" s="1"/>
      <c r="R970" s="1"/>
      <c r="S970" s="1"/>
      <c r="T970" s="1"/>
      <c r="U970" s="1"/>
      <c r="V970" s="1"/>
      <c r="W970" s="1"/>
      <c r="X970" s="1"/>
      <c r="Y970" s="1"/>
      <c r="Z970" s="1"/>
    </row>
    <row r="971" spans="1:26">
      <c r="A971" s="1"/>
      <c r="B971" s="1"/>
      <c r="C971" s="1"/>
      <c r="D971" s="1"/>
      <c r="E971" s="1"/>
      <c r="F971" s="1"/>
      <c r="G971" s="1"/>
      <c r="H971" s="1"/>
      <c r="I971" s="1"/>
      <c r="J971" s="45"/>
      <c r="K971" s="45"/>
      <c r="L971" s="1"/>
      <c r="M971" s="1"/>
      <c r="N971" s="46"/>
      <c r="O971" s="46"/>
      <c r="P971" s="1"/>
      <c r="Q971" s="1"/>
      <c r="R971" s="1"/>
      <c r="S971" s="1"/>
      <c r="T971" s="1"/>
      <c r="U971" s="1"/>
      <c r="V971" s="1"/>
      <c r="W971" s="1"/>
      <c r="X971" s="1"/>
      <c r="Y971" s="1"/>
      <c r="Z971" s="1"/>
    </row>
    <row r="972" spans="1:26">
      <c r="A972" s="1"/>
      <c r="B972" s="1"/>
      <c r="C972" s="1"/>
      <c r="D972" s="1"/>
      <c r="E972" s="1"/>
      <c r="F972" s="1"/>
      <c r="G972" s="1"/>
      <c r="H972" s="1"/>
      <c r="I972" s="1"/>
      <c r="J972" s="45"/>
      <c r="K972" s="45"/>
      <c r="L972" s="1"/>
      <c r="M972" s="1"/>
      <c r="N972" s="46"/>
      <c r="O972" s="46"/>
      <c r="P972" s="1"/>
      <c r="Q972" s="1"/>
      <c r="R972" s="1"/>
      <c r="S972" s="1"/>
      <c r="T972" s="1"/>
      <c r="U972" s="1"/>
      <c r="V972" s="1"/>
      <c r="W972" s="1"/>
      <c r="X972" s="1"/>
      <c r="Y972" s="1"/>
      <c r="Z972" s="1"/>
    </row>
    <row r="973" spans="1:26">
      <c r="A973" s="1"/>
      <c r="B973" s="1"/>
      <c r="C973" s="1"/>
      <c r="D973" s="1"/>
      <c r="E973" s="1"/>
      <c r="F973" s="1"/>
      <c r="G973" s="1"/>
      <c r="H973" s="1"/>
      <c r="I973" s="1"/>
      <c r="J973" s="45"/>
      <c r="K973" s="45"/>
      <c r="L973" s="1"/>
      <c r="M973" s="1"/>
      <c r="N973" s="46"/>
      <c r="O973" s="46"/>
      <c r="P973" s="1"/>
      <c r="Q973" s="1"/>
      <c r="R973" s="1"/>
      <c r="S973" s="1"/>
      <c r="T973" s="1"/>
      <c r="U973" s="1"/>
      <c r="V973" s="1"/>
      <c r="W973" s="1"/>
      <c r="X973" s="1"/>
      <c r="Y973" s="1"/>
      <c r="Z973" s="1"/>
    </row>
    <row r="974" spans="1:26">
      <c r="A974" s="1"/>
      <c r="B974" s="1"/>
      <c r="C974" s="1"/>
      <c r="D974" s="1"/>
      <c r="E974" s="1"/>
      <c r="F974" s="1"/>
      <c r="G974" s="1"/>
      <c r="H974" s="1"/>
      <c r="I974" s="1"/>
      <c r="J974" s="45"/>
      <c r="K974" s="45"/>
      <c r="L974" s="1"/>
      <c r="M974" s="1"/>
      <c r="N974" s="46"/>
      <c r="O974" s="46"/>
      <c r="P974" s="1"/>
      <c r="Q974" s="1"/>
      <c r="R974" s="1"/>
      <c r="S974" s="1"/>
      <c r="T974" s="1"/>
      <c r="U974" s="1"/>
      <c r="V974" s="1"/>
      <c r="W974" s="1"/>
      <c r="X974" s="1"/>
      <c r="Y974" s="1"/>
      <c r="Z974" s="1"/>
    </row>
    <row r="975" spans="1:26">
      <c r="A975" s="1"/>
      <c r="B975" s="1"/>
      <c r="C975" s="1"/>
      <c r="D975" s="1"/>
      <c r="E975" s="1"/>
      <c r="F975" s="1"/>
      <c r="G975" s="1"/>
      <c r="H975" s="1"/>
      <c r="I975" s="1"/>
      <c r="J975" s="45"/>
      <c r="K975" s="45"/>
      <c r="L975" s="1"/>
      <c r="M975" s="1"/>
      <c r="N975" s="46"/>
      <c r="O975" s="46"/>
      <c r="P975" s="1"/>
      <c r="Q975" s="1"/>
      <c r="R975" s="1"/>
      <c r="S975" s="1"/>
      <c r="T975" s="1"/>
      <c r="U975" s="1"/>
      <c r="V975" s="1"/>
      <c r="W975" s="1"/>
      <c r="X975" s="1"/>
      <c r="Y975" s="1"/>
      <c r="Z975" s="1"/>
    </row>
    <row r="976" spans="1:26">
      <c r="A976" s="1"/>
      <c r="B976" s="1"/>
      <c r="C976" s="1"/>
      <c r="D976" s="1"/>
      <c r="E976" s="1"/>
      <c r="F976" s="1"/>
      <c r="G976" s="1"/>
      <c r="H976" s="1"/>
      <c r="I976" s="1"/>
      <c r="J976" s="45"/>
      <c r="K976" s="45"/>
      <c r="L976" s="1"/>
      <c r="M976" s="1"/>
      <c r="N976" s="46"/>
      <c r="O976" s="46"/>
      <c r="P976" s="1"/>
      <c r="Q976" s="1"/>
      <c r="R976" s="1"/>
      <c r="S976" s="1"/>
      <c r="T976" s="1"/>
      <c r="U976" s="1"/>
      <c r="V976" s="1"/>
      <c r="W976" s="1"/>
      <c r="X976" s="1"/>
      <c r="Y976" s="1"/>
      <c r="Z976" s="1"/>
    </row>
    <row r="977" spans="1:26">
      <c r="A977" s="1"/>
      <c r="B977" s="1"/>
      <c r="C977" s="1"/>
      <c r="D977" s="1"/>
      <c r="E977" s="1"/>
      <c r="F977" s="1"/>
      <c r="G977" s="1"/>
      <c r="H977" s="1"/>
      <c r="I977" s="1"/>
      <c r="J977" s="45"/>
      <c r="K977" s="45"/>
      <c r="L977" s="1"/>
      <c r="M977" s="1"/>
      <c r="N977" s="46"/>
      <c r="O977" s="46"/>
      <c r="P977" s="1"/>
      <c r="Q977" s="1"/>
      <c r="R977" s="1"/>
      <c r="S977" s="1"/>
      <c r="T977" s="1"/>
      <c r="U977" s="1"/>
      <c r="V977" s="1"/>
      <c r="W977" s="1"/>
      <c r="X977" s="1"/>
      <c r="Y977" s="1"/>
      <c r="Z977" s="1"/>
    </row>
    <row r="978" spans="1:26">
      <c r="A978" s="1"/>
      <c r="B978" s="1"/>
      <c r="C978" s="1"/>
      <c r="D978" s="1"/>
      <c r="E978" s="1"/>
      <c r="F978" s="1"/>
      <c r="G978" s="1"/>
      <c r="H978" s="1"/>
      <c r="I978" s="1"/>
      <c r="J978" s="45"/>
      <c r="K978" s="45"/>
      <c r="L978" s="1"/>
      <c r="M978" s="1"/>
      <c r="N978" s="46"/>
      <c r="O978" s="46"/>
      <c r="P978" s="1"/>
      <c r="Q978" s="1"/>
      <c r="R978" s="1"/>
      <c r="S978" s="1"/>
      <c r="T978" s="1"/>
      <c r="U978" s="1"/>
      <c r="V978" s="1"/>
      <c r="W978" s="1"/>
      <c r="X978" s="1"/>
      <c r="Y978" s="1"/>
      <c r="Z978" s="1"/>
    </row>
    <row r="979" spans="1:26">
      <c r="A979" s="1"/>
      <c r="B979" s="1"/>
      <c r="C979" s="1"/>
      <c r="D979" s="1"/>
      <c r="E979" s="1"/>
      <c r="F979" s="1"/>
      <c r="G979" s="1"/>
      <c r="H979" s="1"/>
      <c r="I979" s="1"/>
      <c r="J979" s="45"/>
      <c r="K979" s="45"/>
      <c r="L979" s="1"/>
      <c r="M979" s="1"/>
      <c r="N979" s="46"/>
      <c r="O979" s="46"/>
      <c r="P979" s="1"/>
      <c r="Q979" s="1"/>
      <c r="R979" s="1"/>
      <c r="S979" s="1"/>
      <c r="T979" s="1"/>
      <c r="U979" s="1"/>
      <c r="V979" s="1"/>
      <c r="W979" s="1"/>
      <c r="X979" s="1"/>
      <c r="Y979" s="1"/>
      <c r="Z979" s="1"/>
    </row>
    <row r="980" spans="1:26">
      <c r="A980" s="1"/>
      <c r="B980" s="1"/>
      <c r="C980" s="1"/>
      <c r="D980" s="1"/>
      <c r="E980" s="1"/>
      <c r="F980" s="1"/>
      <c r="G980" s="1"/>
      <c r="H980" s="1"/>
      <c r="I980" s="1"/>
      <c r="J980" s="45"/>
      <c r="K980" s="45"/>
      <c r="L980" s="1"/>
      <c r="M980" s="1"/>
      <c r="N980" s="46"/>
      <c r="O980" s="46"/>
      <c r="P980" s="1"/>
      <c r="Q980" s="1"/>
      <c r="R980" s="1"/>
      <c r="S980" s="1"/>
      <c r="T980" s="1"/>
      <c r="U980" s="1"/>
      <c r="V980" s="1"/>
      <c r="W980" s="1"/>
      <c r="X980" s="1"/>
      <c r="Y980" s="1"/>
      <c r="Z980" s="1"/>
    </row>
    <row r="981" spans="1:26">
      <c r="A981" s="1"/>
      <c r="B981" s="1"/>
      <c r="C981" s="1"/>
      <c r="D981" s="1"/>
      <c r="E981" s="1"/>
      <c r="F981" s="1"/>
      <c r="G981" s="1"/>
      <c r="H981" s="1"/>
      <c r="I981" s="1"/>
      <c r="J981" s="45"/>
      <c r="K981" s="45"/>
      <c r="L981" s="1"/>
      <c r="M981" s="1"/>
      <c r="N981" s="46"/>
      <c r="O981" s="46"/>
      <c r="P981" s="1"/>
      <c r="Q981" s="1"/>
      <c r="R981" s="1"/>
      <c r="S981" s="1"/>
      <c r="T981" s="1"/>
      <c r="U981" s="1"/>
      <c r="V981" s="1"/>
      <c r="W981" s="1"/>
      <c r="X981" s="1"/>
      <c r="Y981" s="1"/>
      <c r="Z981" s="1"/>
    </row>
    <row r="982" spans="1:26">
      <c r="A982" s="1"/>
      <c r="B982" s="1"/>
      <c r="C982" s="1"/>
      <c r="D982" s="1"/>
      <c r="E982" s="1"/>
      <c r="F982" s="1"/>
      <c r="G982" s="1"/>
      <c r="H982" s="1"/>
      <c r="I982" s="1"/>
      <c r="J982" s="45"/>
      <c r="K982" s="45"/>
      <c r="L982" s="1"/>
      <c r="M982" s="1"/>
      <c r="N982" s="46"/>
      <c r="O982" s="46"/>
      <c r="P982" s="1"/>
      <c r="Q982" s="1"/>
      <c r="R982" s="1"/>
      <c r="S982" s="1"/>
      <c r="T982" s="1"/>
      <c r="U982" s="1"/>
      <c r="V982" s="1"/>
      <c r="W982" s="1"/>
      <c r="X982" s="1"/>
      <c r="Y982" s="1"/>
      <c r="Z982" s="1"/>
    </row>
    <row r="983" spans="1:26">
      <c r="A983" s="1"/>
      <c r="B983" s="1"/>
      <c r="C983" s="1"/>
      <c r="D983" s="1"/>
      <c r="E983" s="1"/>
      <c r="F983" s="1"/>
      <c r="G983" s="1"/>
      <c r="H983" s="1"/>
      <c r="I983" s="1"/>
      <c r="J983" s="45"/>
      <c r="K983" s="45"/>
      <c r="L983" s="1"/>
      <c r="M983" s="1"/>
      <c r="N983" s="46"/>
      <c r="O983" s="46"/>
      <c r="P983" s="1"/>
      <c r="Q983" s="1"/>
      <c r="R983" s="1"/>
      <c r="S983" s="1"/>
      <c r="T983" s="1"/>
      <c r="U983" s="1"/>
      <c r="V983" s="1"/>
      <c r="W983" s="1"/>
      <c r="X983" s="1"/>
      <c r="Y983" s="1"/>
      <c r="Z983" s="1"/>
    </row>
    <row r="984" spans="1:26">
      <c r="A984" s="1"/>
      <c r="B984" s="1"/>
      <c r="C984" s="1"/>
      <c r="D984" s="1"/>
      <c r="E984" s="1"/>
      <c r="F984" s="1"/>
      <c r="G984" s="1"/>
      <c r="H984" s="1"/>
      <c r="I984" s="1"/>
      <c r="J984" s="45"/>
      <c r="K984" s="45"/>
      <c r="L984" s="1"/>
      <c r="M984" s="1"/>
      <c r="N984" s="46"/>
      <c r="O984" s="46"/>
      <c r="P984" s="1"/>
      <c r="Q984" s="1"/>
      <c r="R984" s="1"/>
      <c r="S984" s="1"/>
      <c r="T984" s="1"/>
      <c r="U984" s="1"/>
      <c r="V984" s="1"/>
      <c r="W984" s="1"/>
      <c r="X984" s="1"/>
      <c r="Y984" s="1"/>
      <c r="Z984" s="1"/>
    </row>
    <row r="985" spans="1:26">
      <c r="A985" s="1"/>
      <c r="B985" s="1"/>
      <c r="C985" s="1"/>
      <c r="D985" s="1"/>
      <c r="E985" s="1"/>
      <c r="F985" s="1"/>
      <c r="G985" s="1"/>
      <c r="H985" s="1"/>
      <c r="I985" s="1"/>
      <c r="J985" s="45"/>
      <c r="K985" s="45"/>
      <c r="L985" s="1"/>
      <c r="M985" s="1"/>
      <c r="N985" s="46"/>
      <c r="O985" s="46"/>
      <c r="P985" s="1"/>
      <c r="Q985" s="1"/>
      <c r="R985" s="1"/>
      <c r="S985" s="1"/>
      <c r="T985" s="1"/>
      <c r="U985" s="1"/>
      <c r="V985" s="1"/>
      <c r="W985" s="1"/>
      <c r="X985" s="1"/>
      <c r="Y985" s="1"/>
      <c r="Z985" s="1"/>
    </row>
    <row r="986" spans="1:26">
      <c r="A986" s="1"/>
      <c r="B986" s="1"/>
      <c r="C986" s="1"/>
      <c r="D986" s="1"/>
      <c r="E986" s="1"/>
      <c r="F986" s="1"/>
      <c r="G986" s="1"/>
      <c r="H986" s="1"/>
      <c r="I986" s="1"/>
      <c r="J986" s="45"/>
      <c r="K986" s="45"/>
      <c r="L986" s="1"/>
      <c r="M986" s="1"/>
      <c r="N986" s="46"/>
      <c r="O986" s="46"/>
      <c r="P986" s="1"/>
      <c r="Q986" s="1"/>
      <c r="R986" s="1"/>
      <c r="S986" s="1"/>
      <c r="T986" s="1"/>
      <c r="U986" s="1"/>
      <c r="V986" s="1"/>
      <c r="W986" s="1"/>
      <c r="X986" s="1"/>
      <c r="Y986" s="1"/>
      <c r="Z986" s="1"/>
    </row>
    <row r="987" spans="1:26">
      <c r="A987" s="1"/>
      <c r="B987" s="1"/>
      <c r="C987" s="1"/>
      <c r="D987" s="1"/>
      <c r="E987" s="1"/>
      <c r="F987" s="1"/>
      <c r="G987" s="1"/>
      <c r="H987" s="1"/>
      <c r="I987" s="1"/>
      <c r="J987" s="45"/>
      <c r="K987" s="45"/>
      <c r="L987" s="1"/>
      <c r="M987" s="1"/>
      <c r="N987" s="46"/>
      <c r="O987" s="46"/>
      <c r="P987" s="1"/>
      <c r="Q987" s="1"/>
      <c r="R987" s="1"/>
      <c r="S987" s="1"/>
      <c r="T987" s="1"/>
      <c r="U987" s="1"/>
      <c r="V987" s="1"/>
      <c r="W987" s="1"/>
      <c r="X987" s="1"/>
      <c r="Y987" s="1"/>
      <c r="Z987" s="1"/>
    </row>
    <row r="988" spans="1:26">
      <c r="A988" s="1"/>
      <c r="B988" s="1"/>
      <c r="C988" s="1"/>
      <c r="D988" s="1"/>
      <c r="E988" s="1"/>
      <c r="F988" s="1"/>
      <c r="G988" s="1"/>
      <c r="H988" s="1"/>
      <c r="I988" s="1"/>
      <c r="J988" s="45"/>
      <c r="K988" s="45"/>
      <c r="L988" s="1"/>
      <c r="M988" s="1"/>
      <c r="N988" s="46"/>
      <c r="O988" s="46"/>
      <c r="P988" s="1"/>
      <c r="Q988" s="1"/>
      <c r="R988" s="1"/>
      <c r="S988" s="1"/>
      <c r="T988" s="1"/>
      <c r="U988" s="1"/>
      <c r="V988" s="1"/>
      <c r="W988" s="1"/>
      <c r="X988" s="1"/>
      <c r="Y988" s="1"/>
      <c r="Z988" s="1"/>
    </row>
    <row r="989" spans="1:26">
      <c r="A989" s="1"/>
      <c r="B989" s="1"/>
      <c r="C989" s="1"/>
      <c r="D989" s="1"/>
      <c r="E989" s="1"/>
      <c r="F989" s="1"/>
      <c r="G989" s="1"/>
      <c r="H989" s="1"/>
      <c r="I989" s="1"/>
      <c r="J989" s="45"/>
      <c r="K989" s="45"/>
      <c r="L989" s="1"/>
      <c r="M989" s="1"/>
      <c r="N989" s="46"/>
      <c r="O989" s="46"/>
      <c r="P989" s="1"/>
      <c r="Q989" s="1"/>
      <c r="R989" s="1"/>
      <c r="S989" s="1"/>
      <c r="T989" s="1"/>
      <c r="U989" s="1"/>
      <c r="V989" s="1"/>
      <c r="W989" s="1"/>
      <c r="X989" s="1"/>
      <c r="Y989" s="1"/>
      <c r="Z989" s="1"/>
    </row>
    <row r="990" spans="1:26">
      <c r="A990" s="1"/>
      <c r="B990" s="1"/>
      <c r="C990" s="1"/>
      <c r="D990" s="1"/>
      <c r="E990" s="1"/>
      <c r="F990" s="1"/>
      <c r="G990" s="1"/>
      <c r="H990" s="1"/>
      <c r="I990" s="1"/>
      <c r="J990" s="45"/>
      <c r="K990" s="45"/>
      <c r="L990" s="1"/>
      <c r="M990" s="1"/>
      <c r="N990" s="46"/>
      <c r="O990" s="46"/>
      <c r="P990" s="1"/>
      <c r="Q990" s="1"/>
      <c r="R990" s="1"/>
      <c r="S990" s="1"/>
      <c r="T990" s="1"/>
      <c r="U990" s="1"/>
      <c r="V990" s="1"/>
      <c r="W990" s="1"/>
      <c r="X990" s="1"/>
      <c r="Y990" s="1"/>
      <c r="Z990" s="1"/>
    </row>
    <row r="991" spans="1:26">
      <c r="A991" s="1"/>
      <c r="B991" s="1"/>
      <c r="C991" s="1"/>
      <c r="D991" s="1"/>
      <c r="E991" s="1"/>
      <c r="F991" s="1"/>
      <c r="G991" s="1"/>
      <c r="H991" s="1"/>
      <c r="I991" s="1"/>
      <c r="J991" s="45"/>
      <c r="K991" s="45"/>
      <c r="L991" s="1"/>
      <c r="M991" s="1"/>
      <c r="N991" s="46"/>
      <c r="O991" s="46"/>
      <c r="P991" s="1"/>
      <c r="Q991" s="1"/>
      <c r="R991" s="1"/>
      <c r="S991" s="1"/>
      <c r="T991" s="1"/>
      <c r="U991" s="1"/>
      <c r="V991" s="1"/>
      <c r="W991" s="1"/>
      <c r="X991" s="1"/>
      <c r="Y991" s="1"/>
      <c r="Z991" s="1"/>
    </row>
    <row r="992" spans="1:26">
      <c r="A992" s="1"/>
      <c r="B992" s="1"/>
      <c r="C992" s="1"/>
      <c r="D992" s="1"/>
      <c r="E992" s="1"/>
      <c r="F992" s="1"/>
      <c r="G992" s="1"/>
      <c r="H992" s="1"/>
      <c r="I992" s="1"/>
      <c r="J992" s="45"/>
      <c r="K992" s="45"/>
      <c r="L992" s="1"/>
      <c r="M992" s="1"/>
      <c r="N992" s="46"/>
      <c r="O992" s="46"/>
      <c r="P992" s="1"/>
      <c r="Q992" s="1"/>
      <c r="R992" s="1"/>
      <c r="S992" s="1"/>
      <c r="T992" s="1"/>
      <c r="U992" s="1"/>
      <c r="V992" s="1"/>
      <c r="W992" s="1"/>
      <c r="X992" s="1"/>
      <c r="Y992" s="1"/>
      <c r="Z992" s="1"/>
    </row>
    <row r="993" spans="1:26">
      <c r="A993" s="1"/>
      <c r="B993" s="1"/>
      <c r="C993" s="1"/>
      <c r="D993" s="1"/>
      <c r="E993" s="1"/>
      <c r="F993" s="1"/>
      <c r="G993" s="1"/>
      <c r="H993" s="1"/>
      <c r="I993" s="1"/>
      <c r="J993" s="45"/>
      <c r="K993" s="45"/>
      <c r="L993" s="1"/>
      <c r="M993" s="1"/>
      <c r="N993" s="46"/>
      <c r="O993" s="46"/>
      <c r="P993" s="1"/>
      <c r="Q993" s="1"/>
      <c r="R993" s="1"/>
      <c r="S993" s="1"/>
      <c r="T993" s="1"/>
      <c r="U993" s="1"/>
      <c r="V993" s="1"/>
      <c r="W993" s="1"/>
      <c r="X993" s="1"/>
      <c r="Y993" s="1"/>
      <c r="Z993" s="1"/>
    </row>
    <row r="994" spans="1:26">
      <c r="A994" s="1"/>
      <c r="B994" s="1"/>
      <c r="C994" s="1"/>
      <c r="D994" s="1"/>
      <c r="E994" s="1"/>
      <c r="F994" s="1"/>
      <c r="G994" s="1"/>
      <c r="H994" s="1"/>
      <c r="I994" s="1"/>
      <c r="J994" s="45"/>
      <c r="K994" s="45"/>
      <c r="L994" s="1"/>
      <c r="M994" s="1"/>
      <c r="N994" s="46"/>
      <c r="O994" s="46"/>
      <c r="P994" s="1"/>
      <c r="Q994" s="1"/>
      <c r="R994" s="1"/>
      <c r="S994" s="1"/>
      <c r="T994" s="1"/>
      <c r="U994" s="1"/>
      <c r="V994" s="1"/>
      <c r="W994" s="1"/>
      <c r="X994" s="1"/>
      <c r="Y994" s="1"/>
      <c r="Z994" s="1"/>
    </row>
    <row r="995" spans="1:26">
      <c r="A995" s="1"/>
      <c r="B995" s="1"/>
      <c r="C995" s="1"/>
      <c r="D995" s="1"/>
      <c r="E995" s="1"/>
      <c r="F995" s="1"/>
      <c r="G995" s="1"/>
      <c r="H995" s="1"/>
      <c r="I995" s="1"/>
      <c r="J995" s="45"/>
      <c r="K995" s="45"/>
      <c r="L995" s="1"/>
      <c r="M995" s="1"/>
      <c r="N995" s="46"/>
      <c r="O995" s="46"/>
      <c r="P995" s="1"/>
      <c r="Q995" s="1"/>
      <c r="R995" s="1"/>
      <c r="S995" s="1"/>
      <c r="T995" s="1"/>
      <c r="U995" s="1"/>
      <c r="V995" s="1"/>
      <c r="W995" s="1"/>
      <c r="X995" s="1"/>
      <c r="Y995" s="1"/>
      <c r="Z995" s="1"/>
    </row>
    <row r="996" spans="1:26">
      <c r="A996" s="1"/>
      <c r="B996" s="1"/>
      <c r="C996" s="1"/>
      <c r="D996" s="1"/>
      <c r="E996" s="1"/>
      <c r="F996" s="1"/>
      <c r="G996" s="1"/>
      <c r="H996" s="1"/>
      <c r="I996" s="1"/>
      <c r="J996" s="45"/>
      <c r="K996" s="45"/>
      <c r="L996" s="1"/>
      <c r="M996" s="1"/>
      <c r="N996" s="46"/>
      <c r="O996" s="46"/>
      <c r="P996" s="1"/>
      <c r="Q996" s="1"/>
      <c r="R996" s="1"/>
      <c r="S996" s="1"/>
      <c r="T996" s="1"/>
      <c r="U996" s="1"/>
      <c r="V996" s="1"/>
      <c r="W996" s="1"/>
      <c r="X996" s="1"/>
      <c r="Y996" s="1"/>
      <c r="Z996" s="1"/>
    </row>
    <row r="997" spans="1:26">
      <c r="A997" s="1"/>
      <c r="B997" s="1"/>
      <c r="C997" s="1"/>
      <c r="D997" s="1"/>
      <c r="E997" s="1"/>
      <c r="F997" s="1"/>
      <c r="G997" s="1"/>
      <c r="H997" s="1"/>
      <c r="I997" s="1"/>
      <c r="J997" s="45"/>
      <c r="K997" s="45"/>
      <c r="L997" s="1"/>
      <c r="M997" s="1"/>
      <c r="N997" s="46"/>
      <c r="O997" s="46"/>
      <c r="P997" s="1"/>
      <c r="Q997" s="1"/>
      <c r="R997" s="1"/>
      <c r="S997" s="1"/>
      <c r="T997" s="1"/>
      <c r="U997" s="1"/>
      <c r="V997" s="1"/>
      <c r="W997" s="1"/>
      <c r="X997" s="1"/>
      <c r="Y997" s="1"/>
      <c r="Z997" s="1"/>
    </row>
    <row r="998" spans="1:26">
      <c r="A998" s="1"/>
      <c r="B998" s="1"/>
      <c r="C998" s="1"/>
      <c r="D998" s="1"/>
      <c r="E998" s="1"/>
      <c r="F998" s="1"/>
      <c r="G998" s="1"/>
      <c r="H998" s="1"/>
      <c r="I998" s="1"/>
      <c r="J998" s="45"/>
      <c r="K998" s="45"/>
      <c r="L998" s="1"/>
      <c r="M998" s="1"/>
      <c r="N998" s="46"/>
      <c r="O998" s="46"/>
      <c r="P998" s="1"/>
      <c r="Q998" s="1"/>
      <c r="R998" s="1"/>
      <c r="S998" s="1"/>
      <c r="T998" s="1"/>
      <c r="U998" s="1"/>
      <c r="V998" s="1"/>
      <c r="W998" s="1"/>
      <c r="X998" s="1"/>
      <c r="Y998" s="1"/>
      <c r="Z998" s="1"/>
    </row>
  </sheetData>
  <mergeCells count="79">
    <mergeCell ref="H226:I226"/>
    <mergeCell ref="H227:I227"/>
    <mergeCell ref="H228:K228"/>
    <mergeCell ref="C223:G223"/>
    <mergeCell ref="H223:J223"/>
    <mergeCell ref="C224:G224"/>
    <mergeCell ref="H224:I224"/>
    <mergeCell ref="C225:G225"/>
    <mergeCell ref="H225:I225"/>
    <mergeCell ref="D222:K222"/>
    <mergeCell ref="F108:F111"/>
    <mergeCell ref="H108:H111"/>
    <mergeCell ref="I108:I111"/>
    <mergeCell ref="J108:J111"/>
    <mergeCell ref="K108:K111"/>
    <mergeCell ref="F148:F149"/>
    <mergeCell ref="H148:H149"/>
    <mergeCell ref="I148:I149"/>
    <mergeCell ref="J148:J149"/>
    <mergeCell ref="K148:K149"/>
    <mergeCell ref="F209:F210"/>
    <mergeCell ref="H209:H210"/>
    <mergeCell ref="I209:I210"/>
    <mergeCell ref="J209:J210"/>
    <mergeCell ref="K209:K210"/>
    <mergeCell ref="F86:F94"/>
    <mergeCell ref="H86:H94"/>
    <mergeCell ref="I86:I94"/>
    <mergeCell ref="J86:J94"/>
    <mergeCell ref="K86:K94"/>
    <mergeCell ref="G86:G94"/>
    <mergeCell ref="F97:F107"/>
    <mergeCell ref="H97:H107"/>
    <mergeCell ref="I97:I107"/>
    <mergeCell ref="J97:J107"/>
    <mergeCell ref="K97:K107"/>
    <mergeCell ref="F67:F76"/>
    <mergeCell ref="H67:H76"/>
    <mergeCell ref="I67:I76"/>
    <mergeCell ref="J67:J76"/>
    <mergeCell ref="K67:K76"/>
    <mergeCell ref="G67:G76"/>
    <mergeCell ref="F77:F85"/>
    <mergeCell ref="H77:H85"/>
    <mergeCell ref="I77:I85"/>
    <mergeCell ref="J77:J85"/>
    <mergeCell ref="K77:K85"/>
    <mergeCell ref="K32:K33"/>
    <mergeCell ref="F30:F31"/>
    <mergeCell ref="G30:G31"/>
    <mergeCell ref="H30:H31"/>
    <mergeCell ref="I30:I31"/>
    <mergeCell ref="J30:J31"/>
    <mergeCell ref="K30:K31"/>
    <mergeCell ref="F32:F33"/>
    <mergeCell ref="G32:G33"/>
    <mergeCell ref="H32:H33"/>
    <mergeCell ref="I32:I33"/>
    <mergeCell ref="J32:J33"/>
    <mergeCell ref="J11:J12"/>
    <mergeCell ref="K11:K12"/>
    <mergeCell ref="F24:F25"/>
    <mergeCell ref="G24:G25"/>
    <mergeCell ref="H24:H25"/>
    <mergeCell ref="I24:I25"/>
    <mergeCell ref="J24:J25"/>
    <mergeCell ref="K24:K25"/>
    <mergeCell ref="I11:I12"/>
    <mergeCell ref="C11:C12"/>
    <mergeCell ref="D11:D12"/>
    <mergeCell ref="E11:F11"/>
    <mergeCell ref="G11:G12"/>
    <mergeCell ref="H11:H12"/>
    <mergeCell ref="C10:K10"/>
    <mergeCell ref="C3:F3"/>
    <mergeCell ref="C5:K5"/>
    <mergeCell ref="C6:K6"/>
    <mergeCell ref="C7:K8"/>
    <mergeCell ref="C9:K9"/>
  </mergeCells>
  <printOptions horizontalCentered="1"/>
  <pageMargins left="0.39370078740157483" right="0.39370078740157483" top="0.39370078740157483" bottom="0.59055118110236227" header="0" footer="0"/>
  <pageSetup scale="52" fitToHeight="0" orientation="portrait" r:id="rId1"/>
  <headerFooter>
    <oddFooter>&amp;CPágina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7605D-DF51-4A47-80F5-49D247555959}">
  <sheetPr>
    <tabColor theme="9" tint="0.39997558519241921"/>
    <pageSetUpPr fitToPage="1"/>
  </sheetPr>
  <dimension ref="A1:O147"/>
  <sheetViews>
    <sheetView tabSelected="1" view="pageBreakPreview" topLeftCell="A8" zoomScale="70" zoomScaleNormal="70" zoomScaleSheetLayoutView="70" workbookViewId="0">
      <selection activeCell="C28" sqref="C28"/>
    </sheetView>
  </sheetViews>
  <sheetFormatPr baseColWidth="10" defaultColWidth="40.42578125" defaultRowHeight="15"/>
  <cols>
    <col min="1" max="1" width="3.5703125" style="130" customWidth="1"/>
    <col min="2" max="2" width="40.42578125" style="130"/>
    <col min="3" max="3" width="63.5703125" style="130" customWidth="1"/>
    <col min="4" max="4" width="30.85546875" style="133" bestFit="1" customWidth="1"/>
    <col min="5" max="5" width="27.7109375" style="132" customWidth="1"/>
    <col min="6" max="6" width="62.42578125" style="133" customWidth="1"/>
    <col min="7" max="7" width="50.28515625" style="133" customWidth="1"/>
    <col min="8" max="8" width="2.7109375" style="130" customWidth="1"/>
    <col min="9" max="16384" width="40.42578125" style="130"/>
  </cols>
  <sheetData>
    <row r="1" spans="1:10" ht="15" customHeight="1" thickBot="1">
      <c r="B1" s="131"/>
      <c r="C1" s="131"/>
      <c r="D1" s="131"/>
      <c r="E1" s="131"/>
      <c r="F1" s="131"/>
      <c r="G1" s="131"/>
    </row>
    <row r="2" spans="1:10" ht="15" customHeight="1">
      <c r="A2" s="131"/>
      <c r="B2" s="314"/>
      <c r="C2" s="316" t="s">
        <v>329</v>
      </c>
      <c r="D2" s="316"/>
      <c r="E2" s="316"/>
      <c r="F2" s="318" t="s">
        <v>298</v>
      </c>
      <c r="G2" s="320" t="s">
        <v>330</v>
      </c>
    </row>
    <row r="3" spans="1:10" ht="15" customHeight="1">
      <c r="A3" s="131"/>
      <c r="B3" s="315"/>
      <c r="C3" s="317"/>
      <c r="D3" s="317"/>
      <c r="E3" s="317"/>
      <c r="F3" s="319"/>
      <c r="G3" s="321"/>
    </row>
    <row r="4" spans="1:10" ht="27" customHeight="1">
      <c r="A4" s="131"/>
      <c r="B4" s="315"/>
      <c r="C4" s="317"/>
      <c r="D4" s="317"/>
      <c r="E4" s="317"/>
      <c r="F4" s="319" t="s">
        <v>299</v>
      </c>
      <c r="G4" s="321"/>
    </row>
    <row r="5" spans="1:10" ht="15" customHeight="1">
      <c r="A5" s="131"/>
      <c r="B5" s="315"/>
      <c r="C5" s="317"/>
      <c r="D5" s="317"/>
      <c r="E5" s="317"/>
      <c r="F5" s="319"/>
      <c r="G5" s="322"/>
    </row>
    <row r="6" spans="1:10" ht="33.75" customHeight="1">
      <c r="A6" s="131"/>
      <c r="B6" s="187" t="s">
        <v>300</v>
      </c>
      <c r="C6" s="312" t="s">
        <v>301</v>
      </c>
      <c r="D6" s="312"/>
      <c r="E6" s="312"/>
      <c r="F6" s="312"/>
      <c r="G6" s="313"/>
    </row>
    <row r="7" spans="1:10" ht="97.5" customHeight="1" thickBot="1">
      <c r="A7" s="131"/>
      <c r="B7" s="150" t="s">
        <v>302</v>
      </c>
      <c r="C7" s="298" t="s">
        <v>328</v>
      </c>
      <c r="D7" s="298"/>
      <c r="E7" s="298"/>
      <c r="F7" s="298"/>
      <c r="G7" s="299"/>
    </row>
    <row r="8" spans="1:10" ht="39" customHeight="1">
      <c r="B8" s="308" t="s">
        <v>333</v>
      </c>
      <c r="C8" s="309"/>
      <c r="D8" s="309"/>
      <c r="E8" s="300">
        <v>1758925308.6600001</v>
      </c>
      <c r="F8" s="300"/>
      <c r="G8" s="301"/>
    </row>
    <row r="9" spans="1:10" ht="39" customHeight="1">
      <c r="B9" s="304" t="s">
        <v>308</v>
      </c>
      <c r="C9" s="305"/>
      <c r="D9" s="305"/>
      <c r="E9" s="306">
        <v>0.03</v>
      </c>
      <c r="F9" s="306"/>
      <c r="G9" s="307"/>
    </row>
    <row r="10" spans="1:10" ht="39" customHeight="1" thickBot="1">
      <c r="B10" s="310" t="s">
        <v>309</v>
      </c>
      <c r="C10" s="311"/>
      <c r="D10" s="311"/>
      <c r="E10" s="302">
        <f>+I10</f>
        <v>52767759.259999998</v>
      </c>
      <c r="F10" s="302"/>
      <c r="G10" s="303"/>
      <c r="I10" s="141">
        <v>52767759.259999998</v>
      </c>
      <c r="J10" s="142"/>
    </row>
    <row r="11" spans="1:10" ht="15" customHeight="1">
      <c r="B11" s="151"/>
      <c r="C11" s="149"/>
      <c r="D11" s="226"/>
      <c r="F11" s="227"/>
      <c r="G11" s="152"/>
    </row>
    <row r="12" spans="1:10" ht="21" customHeight="1" thickBot="1">
      <c r="B12" s="153"/>
      <c r="F12" s="227"/>
      <c r="G12" s="152"/>
    </row>
    <row r="13" spans="1:10" s="134" customFormat="1" ht="20.25" customHeight="1" thickBot="1">
      <c r="B13" s="213" t="s">
        <v>310</v>
      </c>
      <c r="C13" s="194" t="s">
        <v>311</v>
      </c>
      <c r="D13" s="195" t="s">
        <v>312</v>
      </c>
      <c r="E13" s="196" t="s">
        <v>307</v>
      </c>
      <c r="F13" s="195" t="s">
        <v>313</v>
      </c>
      <c r="G13" s="197" t="s">
        <v>332</v>
      </c>
    </row>
    <row r="14" spans="1:10" ht="33" customHeight="1">
      <c r="B14" s="214">
        <v>1</v>
      </c>
      <c r="C14" s="215" t="s">
        <v>348</v>
      </c>
      <c r="D14" s="205">
        <v>2</v>
      </c>
      <c r="E14" s="206">
        <v>45775</v>
      </c>
      <c r="F14" s="212">
        <f>+G14/E10</f>
        <v>2.857069925163239E-2</v>
      </c>
      <c r="G14" s="207">
        <v>1507611.78</v>
      </c>
    </row>
    <row r="15" spans="1:10" ht="27" customHeight="1">
      <c r="B15" s="216">
        <v>2</v>
      </c>
      <c r="C15" s="200" t="s">
        <v>349</v>
      </c>
      <c r="D15" s="201">
        <v>3</v>
      </c>
      <c r="E15" s="202">
        <v>45791</v>
      </c>
      <c r="F15" s="212">
        <f>+G15/$E$10</f>
        <v>0.34091513591399752</v>
      </c>
      <c r="G15" s="208">
        <v>17989327.82</v>
      </c>
    </row>
    <row r="16" spans="1:10" ht="15" customHeight="1">
      <c r="B16" s="216">
        <v>3</v>
      </c>
      <c r="C16" s="200" t="s">
        <v>350</v>
      </c>
      <c r="D16" s="201">
        <v>4</v>
      </c>
      <c r="E16" s="202">
        <v>45812</v>
      </c>
      <c r="F16" s="212">
        <f>+G16/$E$10</f>
        <v>9.1939154287295391E-2</v>
      </c>
      <c r="G16" s="208">
        <v>4851423.16</v>
      </c>
    </row>
    <row r="17" spans="2:15" ht="15" customHeight="1">
      <c r="B17" s="216">
        <v>4</v>
      </c>
      <c r="C17" s="200" t="s">
        <v>351</v>
      </c>
      <c r="D17" s="201">
        <v>5</v>
      </c>
      <c r="E17" s="202">
        <v>45840</v>
      </c>
      <c r="F17" s="212">
        <f>+G17/$E$10</f>
        <v>0.41070971183778099</v>
      </c>
      <c r="G17" s="208">
        <v>21672231.199999999</v>
      </c>
    </row>
    <row r="18" spans="2:15" ht="15" customHeight="1">
      <c r="B18" s="216">
        <v>5</v>
      </c>
      <c r="C18" s="200" t="s">
        <v>352</v>
      </c>
      <c r="D18" s="201">
        <v>6</v>
      </c>
      <c r="E18" s="202">
        <v>45873</v>
      </c>
      <c r="F18" s="212">
        <f>+G18/$E$10</f>
        <v>6.9896850874921923E-2</v>
      </c>
      <c r="G18" s="208">
        <v>3688300.2</v>
      </c>
    </row>
    <row r="19" spans="2:15" ht="15" customHeight="1">
      <c r="B19" s="216">
        <v>6</v>
      </c>
      <c r="C19" s="200" t="s">
        <v>353</v>
      </c>
      <c r="D19" s="201" t="s">
        <v>354</v>
      </c>
      <c r="E19" s="202">
        <v>45873</v>
      </c>
      <c r="F19" s="212">
        <f>+G19/$E$10</f>
        <v>5.7984772764823292E-2</v>
      </c>
      <c r="G19" s="208">
        <v>3059726.53</v>
      </c>
    </row>
    <row r="20" spans="2:15" ht="15" customHeight="1">
      <c r="B20" s="216"/>
      <c r="C20" s="204"/>
      <c r="D20" s="203"/>
      <c r="E20" s="204"/>
      <c r="F20" s="203"/>
      <c r="G20" s="208"/>
    </row>
    <row r="21" spans="2:15" ht="15" customHeight="1">
      <c r="B21" s="216"/>
      <c r="C21" s="204"/>
      <c r="D21" s="203"/>
      <c r="E21" s="204"/>
      <c r="F21" s="203"/>
      <c r="G21" s="208"/>
      <c r="J21" s="130" t="s">
        <v>336</v>
      </c>
      <c r="K21" s="130" t="s">
        <v>339</v>
      </c>
      <c r="L21" s="130" t="s">
        <v>320</v>
      </c>
      <c r="M21" s="130" t="s">
        <v>340</v>
      </c>
    </row>
    <row r="22" spans="2:15" ht="15" customHeight="1">
      <c r="B22" s="216"/>
      <c r="C22" s="204"/>
      <c r="D22" s="203"/>
      <c r="E22" s="204"/>
      <c r="F22" s="203"/>
      <c r="G22" s="208"/>
      <c r="J22" s="130">
        <v>15</v>
      </c>
      <c r="K22" s="130">
        <v>3</v>
      </c>
      <c r="L22" s="130">
        <f>+J22*K22</f>
        <v>45</v>
      </c>
      <c r="M22" s="130">
        <f>+L22*3</f>
        <v>135</v>
      </c>
    </row>
    <row r="23" spans="2:15" ht="15" customHeight="1" thickBot="1">
      <c r="B23" s="217"/>
      <c r="C23" s="210"/>
      <c r="D23" s="209"/>
      <c r="E23" s="210"/>
      <c r="F23" s="209"/>
      <c r="G23" s="211"/>
    </row>
    <row r="24" spans="2:15" ht="23.25" customHeight="1">
      <c r="B24" s="151"/>
      <c r="C24" s="149"/>
      <c r="D24" s="226"/>
      <c r="F24" s="198" t="s">
        <v>331</v>
      </c>
      <c r="G24" s="199">
        <f>+SUM(G14:G23)</f>
        <v>52768620.690000005</v>
      </c>
      <c r="L24" s="130">
        <v>25000</v>
      </c>
    </row>
    <row r="25" spans="2:15" ht="24.75" customHeight="1" thickBot="1">
      <c r="B25" s="151"/>
      <c r="C25" s="149"/>
      <c r="D25" s="226"/>
      <c r="F25" s="179" t="s">
        <v>314</v>
      </c>
      <c r="G25" s="180">
        <f>+E10-G24</f>
        <v>-861.43000000715256</v>
      </c>
      <c r="L25" s="130">
        <f>+L22*L24</f>
        <v>1125000</v>
      </c>
    </row>
    <row r="26" spans="2:15" ht="21" customHeight="1">
      <c r="B26" s="153"/>
      <c r="G26" s="155"/>
    </row>
    <row r="27" spans="2:15" ht="21" customHeight="1">
      <c r="B27" s="168" t="s">
        <v>312</v>
      </c>
      <c r="C27" s="148" t="s">
        <v>417</v>
      </c>
      <c r="D27" s="169" t="s">
        <v>315</v>
      </c>
      <c r="E27" s="171">
        <v>45839</v>
      </c>
      <c r="F27" s="170" t="s">
        <v>316</v>
      </c>
      <c r="G27" s="172">
        <v>45849</v>
      </c>
      <c r="I27" s="130">
        <f>25000*1.19</f>
        <v>29750</v>
      </c>
      <c r="M27" s="130">
        <v>7</v>
      </c>
    </row>
    <row r="28" spans="2:15" ht="21" customHeight="1" thickBot="1">
      <c r="B28" s="153"/>
      <c r="C28" s="144"/>
      <c r="D28" s="228"/>
      <c r="E28" s="229"/>
      <c r="F28" s="228"/>
      <c r="G28" s="173"/>
      <c r="M28" s="141" t="e">
        <f>+#REF!*M27</f>
        <v>#REF!</v>
      </c>
      <c r="N28" s="141" t="e">
        <f>+M28*#REF!</f>
        <v>#REF!</v>
      </c>
      <c r="O28" s="130" t="e">
        <f>+N28*#REF!</f>
        <v>#REF!</v>
      </c>
    </row>
    <row r="29" spans="2:15" s="134" customFormat="1" ht="20.25" customHeight="1" thickBot="1">
      <c r="B29" s="174" t="s">
        <v>310</v>
      </c>
      <c r="C29" s="175" t="s">
        <v>0</v>
      </c>
      <c r="D29" s="176" t="s">
        <v>317</v>
      </c>
      <c r="E29" s="177" t="s">
        <v>8</v>
      </c>
      <c r="F29" s="176" t="s">
        <v>318</v>
      </c>
      <c r="G29" s="178" t="s">
        <v>319</v>
      </c>
    </row>
    <row r="30" spans="2:15" ht="15" customHeight="1">
      <c r="B30" s="186">
        <v>1</v>
      </c>
      <c r="C30" s="184" t="s">
        <v>404</v>
      </c>
      <c r="D30" s="185" t="s">
        <v>343</v>
      </c>
      <c r="E30" s="218">
        <v>1</v>
      </c>
      <c r="F30" s="185">
        <f>+Hoja2!C5</f>
        <v>1312259.6429765013</v>
      </c>
      <c r="G30" s="154">
        <f>+E30*F30</f>
        <v>1312259.6429765013</v>
      </c>
    </row>
    <row r="31" spans="2:15" ht="15" customHeight="1">
      <c r="B31" s="138">
        <v>2</v>
      </c>
      <c r="C31" s="184" t="s">
        <v>405</v>
      </c>
      <c r="D31" s="185" t="s">
        <v>343</v>
      </c>
      <c r="E31" s="218">
        <v>1</v>
      </c>
      <c r="F31" s="185">
        <f>+Hoja2!C10</f>
        <v>55832.759999999776</v>
      </c>
      <c r="G31" s="224">
        <f t="shared" ref="G31:G35" si="0">+F31*E31</f>
        <v>55832.759999999776</v>
      </c>
    </row>
    <row r="32" spans="2:15" ht="15" customHeight="1">
      <c r="B32" s="219">
        <v>3</v>
      </c>
      <c r="C32" s="184" t="s">
        <v>406</v>
      </c>
      <c r="D32" s="185" t="s">
        <v>343</v>
      </c>
      <c r="E32" s="218">
        <v>1</v>
      </c>
      <c r="F32" s="162">
        <f>+Hoja2!C15</f>
        <v>3681460.0199999996</v>
      </c>
      <c r="G32" s="224">
        <f t="shared" si="0"/>
        <v>3681460.0199999996</v>
      </c>
      <c r="I32" s="130">
        <v>47231.1</v>
      </c>
    </row>
    <row r="33" spans="2:12" ht="15" customHeight="1">
      <c r="B33" s="138">
        <v>4</v>
      </c>
      <c r="C33" s="220" t="s">
        <v>409</v>
      </c>
      <c r="D33" s="221" t="s">
        <v>382</v>
      </c>
      <c r="E33" s="225">
        <v>1</v>
      </c>
      <c r="F33" s="162">
        <v>385000</v>
      </c>
      <c r="G33" s="224">
        <f t="shared" si="0"/>
        <v>385000</v>
      </c>
    </row>
    <row r="34" spans="2:12" ht="15" customHeight="1">
      <c r="B34" s="138">
        <v>5</v>
      </c>
      <c r="C34" s="220" t="s">
        <v>410</v>
      </c>
      <c r="D34" s="221" t="s">
        <v>382</v>
      </c>
      <c r="E34" s="225">
        <v>1</v>
      </c>
      <c r="F34" s="162">
        <v>280000</v>
      </c>
      <c r="G34" s="224">
        <f t="shared" si="0"/>
        <v>280000</v>
      </c>
    </row>
    <row r="35" spans="2:12" ht="15" customHeight="1">
      <c r="B35" s="138">
        <v>6</v>
      </c>
      <c r="C35" s="220" t="s">
        <v>411</v>
      </c>
      <c r="D35" s="221" t="s">
        <v>382</v>
      </c>
      <c r="E35" s="225">
        <v>1</v>
      </c>
      <c r="F35" s="162">
        <v>280000</v>
      </c>
      <c r="G35" s="224">
        <f t="shared" si="0"/>
        <v>280000</v>
      </c>
    </row>
    <row r="36" spans="2:12" ht="48.75" customHeight="1">
      <c r="B36" s="371">
        <v>7</v>
      </c>
      <c r="C36" s="222" t="s">
        <v>412</v>
      </c>
      <c r="D36" s="221" t="s">
        <v>343</v>
      </c>
      <c r="E36" s="225">
        <v>1</v>
      </c>
      <c r="F36" s="223">
        <v>376737.15351174999</v>
      </c>
      <c r="G36" s="224">
        <f t="shared" ref="G36:G38" si="1">+F36*E36</f>
        <v>376737.15351174999</v>
      </c>
    </row>
    <row r="37" spans="2:12" ht="15" customHeight="1">
      <c r="B37" s="219">
        <v>8</v>
      </c>
      <c r="C37" s="220" t="s">
        <v>413</v>
      </c>
      <c r="D37" s="221" t="s">
        <v>343</v>
      </c>
      <c r="E37" s="225">
        <v>1</v>
      </c>
      <c r="F37" s="162">
        <v>188368.57675587499</v>
      </c>
      <c r="G37" s="139">
        <f t="shared" si="1"/>
        <v>188368.57675587499</v>
      </c>
    </row>
    <row r="38" spans="2:12" ht="15" customHeight="1">
      <c r="B38" s="219">
        <v>9</v>
      </c>
      <c r="C38" s="220" t="s">
        <v>415</v>
      </c>
      <c r="D38" s="221" t="s">
        <v>414</v>
      </c>
      <c r="E38" s="225">
        <f>5*2</f>
        <v>10</v>
      </c>
      <c r="F38" s="162">
        <v>45000</v>
      </c>
      <c r="G38" s="139">
        <f t="shared" si="1"/>
        <v>450000</v>
      </c>
    </row>
    <row r="39" spans="2:12" ht="15" customHeight="1">
      <c r="B39" s="219"/>
      <c r="C39" s="220"/>
      <c r="D39" s="221"/>
      <c r="E39" s="225"/>
      <c r="F39" s="162"/>
      <c r="G39" s="139"/>
    </row>
    <row r="40" spans="2:12" ht="15" customHeight="1" thickBot="1">
      <c r="B40" s="140"/>
      <c r="C40" s="135"/>
      <c r="D40" s="136"/>
      <c r="E40" s="137"/>
      <c r="F40" s="136"/>
      <c r="G40" s="139">
        <f t="shared" ref="G40" si="2">+F40</f>
        <v>0</v>
      </c>
      <c r="I40" s="130" t="s">
        <v>341</v>
      </c>
      <c r="J40" s="130" t="s">
        <v>338</v>
      </c>
    </row>
    <row r="41" spans="2:12" ht="18.75" customHeight="1" thickBot="1">
      <c r="B41" s="151"/>
      <c r="C41" s="226"/>
      <c r="D41" s="226"/>
      <c r="F41" s="188" t="s">
        <v>320</v>
      </c>
      <c r="G41" s="189">
        <f>+SUM(G30:G40)</f>
        <v>7009658.1532441247</v>
      </c>
      <c r="I41" s="142">
        <f>+G57-G41</f>
        <v>-261631.42324412428</v>
      </c>
      <c r="J41" s="142">
        <f>+J54</f>
        <v>1423500</v>
      </c>
    </row>
    <row r="42" spans="2:12" ht="21" customHeight="1">
      <c r="B42" s="153"/>
      <c r="G42" s="155"/>
      <c r="J42" s="141">
        <f>+J41/30</f>
        <v>47450</v>
      </c>
    </row>
    <row r="43" spans="2:12" ht="21" customHeight="1">
      <c r="B43" s="230" t="s">
        <v>321</v>
      </c>
      <c r="G43" s="155"/>
      <c r="J43" s="141">
        <f>+J42/7.66</f>
        <v>6194.5169712793731</v>
      </c>
      <c r="L43" s="142"/>
    </row>
    <row r="44" spans="2:12" ht="21" customHeight="1" thickBot="1">
      <c r="B44" s="153"/>
      <c r="G44" s="155"/>
      <c r="J44" s="190">
        <f>+J43*1.75</f>
        <v>10840.404699738903</v>
      </c>
    </row>
    <row r="45" spans="2:12" s="134" customFormat="1" ht="20.25" customHeight="1" thickBot="1">
      <c r="B45" s="235" t="s">
        <v>310</v>
      </c>
      <c r="C45" s="295" t="s">
        <v>322</v>
      </c>
      <c r="D45" s="296"/>
      <c r="E45" s="296"/>
      <c r="F45" s="297"/>
      <c r="G45" s="236" t="s">
        <v>323</v>
      </c>
    </row>
    <row r="46" spans="2:12" ht="15" customHeight="1">
      <c r="B46" s="181">
        <v>1</v>
      </c>
      <c r="C46" s="323" t="s">
        <v>346</v>
      </c>
      <c r="D46" s="323"/>
      <c r="E46" s="323"/>
      <c r="F46" s="323"/>
      <c r="G46" s="232">
        <v>1</v>
      </c>
    </row>
    <row r="47" spans="2:12" ht="15" customHeight="1">
      <c r="B47" s="181">
        <v>2</v>
      </c>
      <c r="C47" s="323" t="s">
        <v>407</v>
      </c>
      <c r="D47" s="323"/>
      <c r="E47" s="323"/>
      <c r="F47" s="323"/>
      <c r="G47" s="232">
        <v>1</v>
      </c>
    </row>
    <row r="48" spans="2:12" ht="15" customHeight="1">
      <c r="B48" s="181">
        <v>3</v>
      </c>
      <c r="C48" s="323" t="s">
        <v>408</v>
      </c>
      <c r="D48" s="323"/>
      <c r="E48" s="323"/>
      <c r="F48" s="323"/>
      <c r="G48" s="232">
        <v>1</v>
      </c>
    </row>
    <row r="49" spans="2:12" ht="15" customHeight="1">
      <c r="B49" s="181">
        <v>4</v>
      </c>
      <c r="C49" s="323" t="s">
        <v>347</v>
      </c>
      <c r="D49" s="323"/>
      <c r="E49" s="323"/>
      <c r="F49" s="323"/>
      <c r="G49" s="232">
        <v>1</v>
      </c>
    </row>
    <row r="50" spans="2:12" ht="15" customHeight="1">
      <c r="B50" s="181"/>
      <c r="C50" s="182"/>
      <c r="D50" s="182"/>
      <c r="E50" s="182"/>
      <c r="F50" s="182"/>
      <c r="G50" s="232"/>
    </row>
    <row r="51" spans="2:12" ht="15" customHeight="1">
      <c r="B51" s="181"/>
      <c r="C51" s="182"/>
      <c r="D51" s="182"/>
      <c r="E51" s="182"/>
      <c r="F51" s="182"/>
      <c r="G51" s="232"/>
    </row>
    <row r="52" spans="2:12" ht="15" customHeight="1">
      <c r="B52" s="181"/>
      <c r="C52" s="323"/>
      <c r="D52" s="323"/>
      <c r="E52" s="323"/>
      <c r="F52" s="323"/>
      <c r="G52" s="232"/>
    </row>
    <row r="53" spans="2:12" ht="15" customHeight="1" thickBot="1">
      <c r="B53" s="233"/>
      <c r="C53" s="327"/>
      <c r="D53" s="327"/>
      <c r="E53" s="327"/>
      <c r="F53" s="327"/>
      <c r="G53" s="234"/>
      <c r="J53" s="141" t="s">
        <v>337</v>
      </c>
      <c r="K53" s="191">
        <v>0.375</v>
      </c>
      <c r="L53" s="191">
        <v>0.29166666666666669</v>
      </c>
    </row>
    <row r="54" spans="2:12" ht="15" customHeight="1">
      <c r="B54" s="181"/>
      <c r="C54" s="182"/>
      <c r="D54" s="182"/>
      <c r="E54" s="182"/>
      <c r="F54" s="182"/>
      <c r="G54" s="183"/>
      <c r="J54" s="141">
        <v>1423500</v>
      </c>
    </row>
    <row r="55" spans="2:12" ht="15" customHeight="1">
      <c r="B55" s="181"/>
      <c r="C55" s="182"/>
      <c r="D55" s="182"/>
      <c r="E55" s="182"/>
      <c r="F55" s="182"/>
      <c r="G55" s="183"/>
      <c r="J55" s="141">
        <f>+J54/30</f>
        <v>47450</v>
      </c>
    </row>
    <row r="56" spans="2:12" ht="21" customHeight="1" thickBot="1">
      <c r="B56" s="153"/>
      <c r="G56" s="155"/>
      <c r="J56" s="141">
        <f>+J55/7.66</f>
        <v>6194.5169712793731</v>
      </c>
      <c r="K56" s="130" t="s">
        <v>6</v>
      </c>
    </row>
    <row r="57" spans="2:12" s="134" customFormat="1" ht="30" customHeight="1">
      <c r="B57" s="308" t="s">
        <v>324</v>
      </c>
      <c r="C57" s="309"/>
      <c r="D57" s="309"/>
      <c r="E57" s="309"/>
      <c r="F57" s="309"/>
      <c r="G57" s="163">
        <f>+G18+G19</f>
        <v>6748026.7300000004</v>
      </c>
      <c r="J57" s="190">
        <f>+J56*1.75</f>
        <v>10840.404699738903</v>
      </c>
      <c r="K57" s="134">
        <v>9</v>
      </c>
      <c r="L57" s="190">
        <f>+J57*K57</f>
        <v>97563.642297650134</v>
      </c>
    </row>
    <row r="58" spans="2:12" ht="30" customHeight="1">
      <c r="B58" s="328" t="s">
        <v>325</v>
      </c>
      <c r="C58" s="329"/>
      <c r="D58" s="329"/>
      <c r="E58" s="329"/>
      <c r="F58" s="166">
        <f>+G58/E10</f>
        <v>0.13283979178850061</v>
      </c>
      <c r="G58" s="167">
        <f>+G41</f>
        <v>7009658.1532441247</v>
      </c>
      <c r="J58" s="141" t="s">
        <v>336</v>
      </c>
      <c r="K58" s="130">
        <v>10</v>
      </c>
      <c r="L58" s="142">
        <f>+K58*L57</f>
        <v>975636.42297650129</v>
      </c>
    </row>
    <row r="59" spans="2:12" ht="33.75" customHeight="1" thickBot="1">
      <c r="B59" s="310" t="s">
        <v>326</v>
      </c>
      <c r="C59" s="311"/>
      <c r="D59" s="311"/>
      <c r="E59" s="311"/>
      <c r="F59" s="164">
        <f>+G59/E10</f>
        <v>-1.6324930451616689E-5</v>
      </c>
      <c r="G59" s="165">
        <f>+E10-G24</f>
        <v>-861.43000000715256</v>
      </c>
      <c r="I59" s="142"/>
    </row>
    <row r="60" spans="2:12" ht="15" customHeight="1">
      <c r="B60" s="151"/>
      <c r="C60" s="226"/>
      <c r="D60" s="226"/>
      <c r="F60" s="231"/>
      <c r="G60" s="156"/>
    </row>
    <row r="61" spans="2:12" ht="15" customHeight="1">
      <c r="B61" s="151"/>
      <c r="C61" s="226"/>
      <c r="D61" s="226"/>
      <c r="F61" s="231"/>
      <c r="G61" s="156"/>
    </row>
    <row r="62" spans="2:12" ht="15" customHeight="1">
      <c r="B62" s="157" t="s">
        <v>327</v>
      </c>
      <c r="C62" s="226"/>
      <c r="D62" s="226"/>
      <c r="F62" s="231"/>
      <c r="G62" s="156"/>
    </row>
    <row r="63" spans="2:12" ht="15" customHeight="1">
      <c r="B63" s="151"/>
      <c r="C63" s="226"/>
      <c r="D63" s="226"/>
      <c r="F63" s="231"/>
      <c r="G63" s="156"/>
    </row>
    <row r="64" spans="2:12" ht="15" customHeight="1">
      <c r="B64" s="324" t="s">
        <v>416</v>
      </c>
      <c r="C64" s="325"/>
      <c r="D64" s="325"/>
      <c r="E64" s="325"/>
      <c r="F64" s="325"/>
      <c r="G64" s="326"/>
    </row>
    <row r="65" spans="2:10" ht="15" customHeight="1">
      <c r="B65" s="324"/>
      <c r="C65" s="325"/>
      <c r="D65" s="325"/>
      <c r="E65" s="325"/>
      <c r="F65" s="325"/>
      <c r="G65" s="326"/>
    </row>
    <row r="66" spans="2:10" ht="15" customHeight="1">
      <c r="B66" s="324"/>
      <c r="C66" s="325"/>
      <c r="D66" s="325"/>
      <c r="E66" s="325"/>
      <c r="F66" s="325"/>
      <c r="G66" s="326"/>
    </row>
    <row r="67" spans="2:10" ht="15" customHeight="1">
      <c r="B67" s="324"/>
      <c r="C67" s="325"/>
      <c r="D67" s="325"/>
      <c r="E67" s="325"/>
      <c r="F67" s="325"/>
      <c r="G67" s="326"/>
    </row>
    <row r="68" spans="2:10" ht="18.75" customHeight="1">
      <c r="B68" s="324"/>
      <c r="C68" s="325"/>
      <c r="D68" s="325"/>
      <c r="E68" s="325"/>
      <c r="F68" s="325"/>
      <c r="G68" s="326"/>
      <c r="I68" s="141"/>
      <c r="J68" s="142"/>
    </row>
    <row r="69" spans="2:10" ht="15" customHeight="1">
      <c r="B69" s="324"/>
      <c r="C69" s="325"/>
      <c r="D69" s="325"/>
      <c r="E69" s="325"/>
      <c r="F69" s="325"/>
      <c r="G69" s="326"/>
    </row>
    <row r="70" spans="2:10" ht="18.75" customHeight="1" thickBot="1">
      <c r="B70" s="158"/>
      <c r="C70" s="159"/>
      <c r="D70" s="160"/>
      <c r="E70" s="160"/>
      <c r="F70" s="160"/>
      <c r="G70" s="161"/>
      <c r="I70" s="141"/>
    </row>
    <row r="71" spans="2:10">
      <c r="B71" s="131"/>
      <c r="C71" s="131"/>
      <c r="D71" s="131"/>
      <c r="E71" s="131"/>
      <c r="F71" s="131"/>
      <c r="G71" s="131"/>
      <c r="I71" s="142"/>
    </row>
    <row r="72" spans="2:10">
      <c r="B72" s="131"/>
      <c r="C72" s="131"/>
      <c r="D72" s="131"/>
      <c r="E72" s="131"/>
      <c r="F72" s="131"/>
      <c r="G72" s="131"/>
    </row>
    <row r="73" spans="2:10" ht="56.25" customHeight="1"/>
    <row r="74" spans="2:10" ht="33.75" customHeight="1">
      <c r="B74" s="131"/>
      <c r="C74" s="146" t="s">
        <v>303</v>
      </c>
      <c r="D74" s="131"/>
      <c r="E74" s="131"/>
      <c r="F74" s="143" t="s">
        <v>304</v>
      </c>
      <c r="G74" s="131"/>
    </row>
    <row r="75" spans="2:10" ht="15.75">
      <c r="B75" s="131"/>
      <c r="C75" s="147" t="s">
        <v>334</v>
      </c>
      <c r="D75" s="144"/>
      <c r="E75" s="144"/>
      <c r="F75" s="143" t="s">
        <v>305</v>
      </c>
      <c r="G75" s="131"/>
    </row>
    <row r="76" spans="2:10" ht="15.75">
      <c r="B76" s="131"/>
      <c r="C76" s="146" t="s">
        <v>335</v>
      </c>
      <c r="D76" s="144"/>
      <c r="E76" s="144"/>
      <c r="F76" s="143" t="s">
        <v>306</v>
      </c>
      <c r="G76" s="131"/>
    </row>
    <row r="77" spans="2:10" ht="15" customHeight="1"/>
    <row r="78" spans="2:10" ht="6" customHeight="1"/>
    <row r="79" spans="2:10" ht="39" customHeight="1"/>
    <row r="80" spans="2:10" ht="31.5" customHeight="1"/>
    <row r="81" ht="3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s="145" customFormat="1" ht="15" customHeight="1"/>
    <row r="112" s="145" customFormat="1" ht="15" customHeight="1"/>
    <row r="113" s="145" customFormat="1" ht="15" customHeight="1"/>
    <row r="114" s="145" customFormat="1" ht="15" customHeight="1"/>
    <row r="115" s="145" customFormat="1" ht="15" customHeight="1"/>
    <row r="116" s="145" customFormat="1" ht="15" customHeight="1"/>
    <row r="117" s="145" customFormat="1" ht="15" customHeight="1"/>
    <row r="118" ht="15" customHeight="1"/>
    <row r="119" ht="15" customHeight="1"/>
    <row r="120" ht="15" customHeight="1"/>
    <row r="121" ht="15" customHeight="1"/>
    <row r="122" ht="15" customHeight="1"/>
    <row r="123" ht="15" customHeight="1"/>
    <row r="124" ht="15" customHeight="1"/>
    <row r="125" ht="15" customHeight="1"/>
    <row r="126" ht="3.7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8.25" customHeight="1"/>
    <row r="147" ht="15" customHeight="1"/>
  </sheetData>
  <dataConsolidate/>
  <mergeCells count="24">
    <mergeCell ref="C46:F46"/>
    <mergeCell ref="B64:G69"/>
    <mergeCell ref="C53:F53"/>
    <mergeCell ref="B57:F57"/>
    <mergeCell ref="B58:E58"/>
    <mergeCell ref="B59:E59"/>
    <mergeCell ref="C52:F52"/>
    <mergeCell ref="C47:F47"/>
    <mergeCell ref="C48:F48"/>
    <mergeCell ref="C49:F49"/>
    <mergeCell ref="C6:G6"/>
    <mergeCell ref="B2:B5"/>
    <mergeCell ref="C2:E5"/>
    <mergeCell ref="F2:F3"/>
    <mergeCell ref="G2:G5"/>
    <mergeCell ref="F4:F5"/>
    <mergeCell ref="C45:F45"/>
    <mergeCell ref="C7:G7"/>
    <mergeCell ref="E8:G8"/>
    <mergeCell ref="E10:G10"/>
    <mergeCell ref="B9:D9"/>
    <mergeCell ref="E9:G9"/>
    <mergeCell ref="B8:D8"/>
    <mergeCell ref="B10:D10"/>
  </mergeCells>
  <printOptions horizontalCentered="1"/>
  <pageMargins left="0.19685039370078741" right="0.19685039370078741" top="0.19685039370078741" bottom="0.19685039370078741" header="0.31496062992125984" footer="0.31496062992125984"/>
  <pageSetup scale="36" fitToHeight="0" orientation="portrait" r:id="rId1"/>
  <headerFooter>
    <oddFooter>&amp;R&amp;P</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FC51C-586E-4F5B-8514-4908F5B62EB3}">
  <sheetPr>
    <pageSetUpPr fitToPage="1"/>
  </sheetPr>
  <dimension ref="B2:C15"/>
  <sheetViews>
    <sheetView tabSelected="1" zoomScale="115" zoomScaleNormal="115" workbookViewId="0">
      <selection activeCell="C28" sqref="C28"/>
    </sheetView>
  </sheetViews>
  <sheetFormatPr baseColWidth="10" defaultRowHeight="15"/>
  <cols>
    <col min="2" max="2" width="41.7109375" customWidth="1"/>
    <col min="3" max="3" width="25.140625" customWidth="1"/>
    <col min="4" max="4" width="15.85546875" customWidth="1"/>
  </cols>
  <sheetData>
    <row r="2" spans="2:3">
      <c r="B2" s="330" t="s">
        <v>368</v>
      </c>
      <c r="C2" s="330"/>
    </row>
    <row r="3" spans="2:3">
      <c r="B3" s="192" t="s">
        <v>356</v>
      </c>
      <c r="C3" s="193">
        <f>+'IMPR ACTA 2'!G14</f>
        <v>1507611.78</v>
      </c>
    </row>
    <row r="4" spans="2:3">
      <c r="B4" s="192" t="s">
        <v>344</v>
      </c>
      <c r="C4" s="193">
        <f>+'IMPR ACTA 2'!G40</f>
        <v>2819871.4229765013</v>
      </c>
    </row>
    <row r="5" spans="2:3">
      <c r="B5" s="238" t="s">
        <v>345</v>
      </c>
      <c r="C5" s="239">
        <f>+C4-C3</f>
        <v>1312259.6429765013</v>
      </c>
    </row>
    <row r="6" spans="2:3">
      <c r="C6" s="237"/>
    </row>
    <row r="7" spans="2:3">
      <c r="B7" s="330" t="s">
        <v>369</v>
      </c>
      <c r="C7" s="330"/>
    </row>
    <row r="8" spans="2:3">
      <c r="B8" s="192" t="s">
        <v>355</v>
      </c>
      <c r="C8" s="193">
        <f>+'IMR ACTA 4'!G16</f>
        <v>4851423.16</v>
      </c>
    </row>
    <row r="9" spans="2:3">
      <c r="B9" s="192" t="s">
        <v>344</v>
      </c>
      <c r="C9" s="193">
        <f>+'IMR ACTA 4'!G40</f>
        <v>4907255.92</v>
      </c>
    </row>
    <row r="10" spans="2:3">
      <c r="B10" s="238" t="s">
        <v>345</v>
      </c>
      <c r="C10" s="239">
        <f>+C9-C8</f>
        <v>55832.759999999776</v>
      </c>
    </row>
    <row r="11" spans="2:3">
      <c r="C11" s="237"/>
    </row>
    <row r="12" spans="2:3">
      <c r="B12" s="330" t="s">
        <v>342</v>
      </c>
      <c r="C12" s="330"/>
    </row>
    <row r="13" spans="2:3">
      <c r="B13" s="192" t="s">
        <v>355</v>
      </c>
      <c r="C13" s="193">
        <f>+'IMPR ACTA 5'!G17</f>
        <v>21672231.27</v>
      </c>
    </row>
    <row r="14" spans="2:3">
      <c r="B14" s="192" t="s">
        <v>344</v>
      </c>
      <c r="C14" s="193">
        <f>+'IMPR ACTA 5'!G40</f>
        <v>25353691.289999999</v>
      </c>
    </row>
    <row r="15" spans="2:3">
      <c r="B15" s="238" t="s">
        <v>345</v>
      </c>
      <c r="C15" s="239">
        <f>+C14-C13</f>
        <v>3681460.0199999996</v>
      </c>
    </row>
  </sheetData>
  <mergeCells count="3">
    <mergeCell ref="B12:C12"/>
    <mergeCell ref="B2:C2"/>
    <mergeCell ref="B7:C7"/>
  </mergeCells>
  <printOptions horizontalCentered="1" verticalCentered="1"/>
  <pageMargins left="0.19685039370078741" right="0.19685039370078741" top="0.19685039370078741" bottom="0.19685039370078741" header="0.31496062992125984" footer="0.31496062992125984"/>
  <pageSetup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7743D-5F20-462E-811C-CB12487BD030}">
  <sheetPr>
    <tabColor theme="9" tint="0.39997558519241921"/>
    <pageSetUpPr fitToPage="1"/>
  </sheetPr>
  <dimension ref="A1:O142"/>
  <sheetViews>
    <sheetView tabSelected="1" view="pageBreakPreview" topLeftCell="A12" zoomScale="70" zoomScaleNormal="100" zoomScaleSheetLayoutView="70" workbookViewId="0">
      <selection activeCell="C28" sqref="C28"/>
    </sheetView>
  </sheetViews>
  <sheetFormatPr baseColWidth="10" defaultColWidth="40.42578125" defaultRowHeight="15"/>
  <cols>
    <col min="1" max="1" width="3.5703125" style="130" customWidth="1"/>
    <col min="2" max="2" width="40.42578125" style="130"/>
    <col min="3" max="3" width="63.5703125" style="130" customWidth="1"/>
    <col min="4" max="4" width="25.5703125" style="133" customWidth="1"/>
    <col min="5" max="5" width="27.7109375" style="132" customWidth="1"/>
    <col min="6" max="6" width="62.42578125" style="133" customWidth="1"/>
    <col min="7" max="7" width="50.28515625" style="133" customWidth="1"/>
    <col min="8" max="8" width="2.7109375" style="130" customWidth="1"/>
    <col min="9" max="16384" width="40.42578125" style="130"/>
  </cols>
  <sheetData>
    <row r="1" spans="1:7" ht="15" customHeight="1" thickBot="1">
      <c r="B1" s="131"/>
      <c r="C1" s="131"/>
      <c r="D1" s="131"/>
      <c r="E1" s="131"/>
      <c r="F1" s="131"/>
      <c r="G1" s="131"/>
    </row>
    <row r="2" spans="1:7" ht="15" customHeight="1">
      <c r="A2" s="131"/>
      <c r="B2" s="314"/>
      <c r="C2" s="316" t="s">
        <v>329</v>
      </c>
      <c r="D2" s="316"/>
      <c r="E2" s="316"/>
      <c r="F2" s="318" t="s">
        <v>298</v>
      </c>
      <c r="G2" s="320" t="s">
        <v>330</v>
      </c>
    </row>
    <row r="3" spans="1:7" ht="15" customHeight="1">
      <c r="A3" s="131"/>
      <c r="B3" s="315"/>
      <c r="C3" s="317"/>
      <c r="D3" s="317"/>
      <c r="E3" s="317"/>
      <c r="F3" s="319"/>
      <c r="G3" s="321"/>
    </row>
    <row r="4" spans="1:7" ht="27" customHeight="1">
      <c r="A4" s="131"/>
      <c r="B4" s="315"/>
      <c r="C4" s="317"/>
      <c r="D4" s="317"/>
      <c r="E4" s="317"/>
      <c r="F4" s="319" t="s">
        <v>299</v>
      </c>
      <c r="G4" s="321"/>
    </row>
    <row r="5" spans="1:7" ht="15" customHeight="1">
      <c r="A5" s="131"/>
      <c r="B5" s="315"/>
      <c r="C5" s="317"/>
      <c r="D5" s="317"/>
      <c r="E5" s="317"/>
      <c r="F5" s="319"/>
      <c r="G5" s="322"/>
    </row>
    <row r="6" spans="1:7" ht="33.75" customHeight="1">
      <c r="A6" s="131"/>
      <c r="B6" s="187" t="s">
        <v>300</v>
      </c>
      <c r="C6" s="312" t="s">
        <v>301</v>
      </c>
      <c r="D6" s="312"/>
      <c r="E6" s="312"/>
      <c r="F6" s="312"/>
      <c r="G6" s="313"/>
    </row>
    <row r="7" spans="1:7" ht="97.5" customHeight="1" thickBot="1">
      <c r="A7" s="131"/>
      <c r="B7" s="150" t="s">
        <v>302</v>
      </c>
      <c r="C7" s="298" t="s">
        <v>328</v>
      </c>
      <c r="D7" s="298"/>
      <c r="E7" s="298"/>
      <c r="F7" s="298"/>
      <c r="G7" s="299"/>
    </row>
    <row r="8" spans="1:7" ht="39" customHeight="1">
      <c r="B8" s="308" t="s">
        <v>333</v>
      </c>
      <c r="C8" s="309"/>
      <c r="D8" s="309"/>
      <c r="E8" s="300">
        <v>1884891888.45</v>
      </c>
      <c r="F8" s="300"/>
      <c r="G8" s="301"/>
    </row>
    <row r="9" spans="1:7" ht="39" customHeight="1">
      <c r="B9" s="304" t="s">
        <v>308</v>
      </c>
      <c r="C9" s="305"/>
      <c r="D9" s="305"/>
      <c r="E9" s="306">
        <v>0.03</v>
      </c>
      <c r="F9" s="306"/>
      <c r="G9" s="307"/>
    </row>
    <row r="10" spans="1:7" ht="39" customHeight="1" thickBot="1">
      <c r="B10" s="310" t="s">
        <v>309</v>
      </c>
      <c r="C10" s="311"/>
      <c r="D10" s="311"/>
      <c r="E10" s="302">
        <v>44525004.323385827</v>
      </c>
      <c r="F10" s="302"/>
      <c r="G10" s="303"/>
    </row>
    <row r="11" spans="1:7" ht="15" customHeight="1">
      <c r="B11" s="151"/>
      <c r="C11" s="149"/>
      <c r="D11" s="226"/>
      <c r="F11" s="227"/>
      <c r="G11" s="152"/>
    </row>
    <row r="12" spans="1:7" ht="21" customHeight="1" thickBot="1">
      <c r="B12" s="153"/>
      <c r="F12" s="227"/>
      <c r="G12" s="152"/>
    </row>
    <row r="13" spans="1:7" s="134" customFormat="1" ht="20.25" customHeight="1" thickBot="1">
      <c r="B13" s="174" t="s">
        <v>310</v>
      </c>
      <c r="C13" s="175" t="s">
        <v>311</v>
      </c>
      <c r="D13" s="176" t="s">
        <v>312</v>
      </c>
      <c r="E13" s="177" t="s">
        <v>307</v>
      </c>
      <c r="F13" s="176" t="s">
        <v>313</v>
      </c>
      <c r="G13" s="178" t="s">
        <v>332</v>
      </c>
    </row>
    <row r="14" spans="1:7" ht="33" customHeight="1">
      <c r="B14" s="331">
        <v>1</v>
      </c>
      <c r="C14" s="332" t="s">
        <v>357</v>
      </c>
      <c r="D14" s="333">
        <v>2</v>
      </c>
      <c r="E14" s="334">
        <v>45775</v>
      </c>
      <c r="F14" s="335">
        <v>8.0000000000000004E-4</v>
      </c>
      <c r="G14" s="154">
        <v>1507611.78</v>
      </c>
    </row>
    <row r="15" spans="1:7" ht="15" customHeight="1">
      <c r="B15" s="138"/>
      <c r="C15" s="336"/>
      <c r="D15" s="337"/>
      <c r="E15" s="338"/>
      <c r="F15" s="337"/>
      <c r="G15" s="139"/>
    </row>
    <row r="16" spans="1:7" ht="15" customHeight="1">
      <c r="B16" s="138"/>
      <c r="C16" s="339"/>
      <c r="D16" s="337"/>
      <c r="E16" s="340"/>
      <c r="F16" s="337"/>
      <c r="G16" s="139"/>
    </row>
    <row r="17" spans="2:15" ht="15" customHeight="1">
      <c r="B17" s="138"/>
      <c r="C17" s="339"/>
      <c r="D17" s="337"/>
      <c r="E17" s="340"/>
      <c r="F17" s="337"/>
      <c r="G17" s="139"/>
    </row>
    <row r="18" spans="2:15" ht="15" customHeight="1">
      <c r="B18" s="138"/>
      <c r="C18" s="339"/>
      <c r="D18" s="337"/>
      <c r="E18" s="340"/>
      <c r="F18" s="337"/>
      <c r="G18" s="139"/>
    </row>
    <row r="19" spans="2:15" ht="15" customHeight="1">
      <c r="B19" s="138"/>
      <c r="C19" s="339"/>
      <c r="D19" s="337"/>
      <c r="E19" s="340"/>
      <c r="F19" s="337"/>
      <c r="G19" s="139"/>
    </row>
    <row r="20" spans="2:15" ht="15" customHeight="1">
      <c r="B20" s="138"/>
      <c r="C20" s="339"/>
      <c r="D20" s="337"/>
      <c r="E20" s="340"/>
      <c r="F20" s="337"/>
      <c r="G20" s="139"/>
    </row>
    <row r="21" spans="2:15" ht="15" customHeight="1">
      <c r="B21" s="138"/>
      <c r="C21" s="339"/>
      <c r="D21" s="337"/>
      <c r="E21" s="340"/>
      <c r="F21" s="337"/>
      <c r="G21" s="139"/>
    </row>
    <row r="22" spans="2:15" ht="15" customHeight="1">
      <c r="B22" s="138"/>
      <c r="C22" s="339"/>
      <c r="D22" s="337"/>
      <c r="E22" s="340"/>
      <c r="F22" s="337"/>
      <c r="G22" s="139"/>
    </row>
    <row r="23" spans="2:15" ht="15" customHeight="1" thickBot="1">
      <c r="B23" s="140"/>
      <c r="C23" s="135"/>
      <c r="D23" s="136"/>
      <c r="E23" s="137"/>
      <c r="F23" s="162"/>
      <c r="G23" s="341"/>
    </row>
    <row r="24" spans="2:15" ht="23.25" customHeight="1">
      <c r="B24" s="151"/>
      <c r="C24" s="149"/>
      <c r="D24" s="226"/>
      <c r="F24" s="342" t="s">
        <v>331</v>
      </c>
      <c r="G24" s="163">
        <f>+G14</f>
        <v>1507611.78</v>
      </c>
    </row>
    <row r="25" spans="2:15" ht="24.75" customHeight="1" thickBot="1">
      <c r="B25" s="151"/>
      <c r="C25" s="149"/>
      <c r="D25" s="226"/>
      <c r="F25" s="179" t="s">
        <v>314</v>
      </c>
      <c r="G25" s="180">
        <f>+E10-G14</f>
        <v>43017392.543385826</v>
      </c>
    </row>
    <row r="26" spans="2:15" ht="21" customHeight="1">
      <c r="B26" s="153"/>
      <c r="G26" s="155"/>
    </row>
    <row r="27" spans="2:15" ht="21" customHeight="1">
      <c r="B27" s="168" t="s">
        <v>312</v>
      </c>
      <c r="C27" s="148" t="s">
        <v>358</v>
      </c>
      <c r="D27" s="169" t="s">
        <v>315</v>
      </c>
      <c r="E27" s="171">
        <v>45717</v>
      </c>
      <c r="F27" s="170" t="s">
        <v>316</v>
      </c>
      <c r="G27" s="172">
        <v>45747</v>
      </c>
      <c r="M27" s="130">
        <v>7</v>
      </c>
    </row>
    <row r="28" spans="2:15" ht="21" customHeight="1" thickBot="1">
      <c r="B28" s="153"/>
      <c r="C28" s="144"/>
      <c r="D28" s="228"/>
      <c r="E28" s="229"/>
      <c r="F28" s="228"/>
      <c r="G28" s="173"/>
      <c r="M28" s="141">
        <f>+L31*M27</f>
        <v>58485</v>
      </c>
      <c r="N28" s="141">
        <f>+M28*L38</f>
        <v>292425</v>
      </c>
      <c r="O28" s="130">
        <f>+N28*M38</f>
        <v>877275</v>
      </c>
    </row>
    <row r="29" spans="2:15" s="134" customFormat="1" ht="20.25" customHeight="1" thickBot="1">
      <c r="B29" s="174" t="s">
        <v>310</v>
      </c>
      <c r="C29" s="175" t="s">
        <v>0</v>
      </c>
      <c r="D29" s="176" t="s">
        <v>317</v>
      </c>
      <c r="E29" s="177" t="s">
        <v>8</v>
      </c>
      <c r="F29" s="176" t="s">
        <v>318</v>
      </c>
      <c r="G29" s="178" t="s">
        <v>319</v>
      </c>
    </row>
    <row r="30" spans="2:15" ht="45" customHeight="1">
      <c r="B30" s="331">
        <v>1</v>
      </c>
      <c r="C30" s="343" t="s">
        <v>359</v>
      </c>
      <c r="D30" s="185" t="s">
        <v>3</v>
      </c>
      <c r="E30" s="344">
        <f>7.5+8.2+7.5</f>
        <v>23.2</v>
      </c>
      <c r="F30" s="345">
        <v>31800</v>
      </c>
      <c r="G30" s="154">
        <f>+E30*F30</f>
        <v>737760</v>
      </c>
    </row>
    <row r="31" spans="2:15" ht="15" customHeight="1">
      <c r="B31" s="186">
        <v>2</v>
      </c>
      <c r="C31" s="184" t="s">
        <v>360</v>
      </c>
      <c r="D31" s="185" t="s">
        <v>361</v>
      </c>
      <c r="E31" s="344">
        <v>1</v>
      </c>
      <c r="F31" s="185">
        <v>229200</v>
      </c>
      <c r="G31" s="346">
        <f>+F31</f>
        <v>229200</v>
      </c>
      <c r="L31" s="141">
        <v>8355</v>
      </c>
    </row>
    <row r="32" spans="2:15" ht="15" customHeight="1">
      <c r="B32" s="186">
        <v>3</v>
      </c>
      <c r="C32" s="184" t="s">
        <v>362</v>
      </c>
      <c r="D32" s="185" t="s">
        <v>363</v>
      </c>
      <c r="E32" s="344">
        <v>3</v>
      </c>
      <c r="F32" s="185">
        <f>+N28</f>
        <v>292425</v>
      </c>
      <c r="G32" s="154">
        <f>+E32*F32</f>
        <v>877275</v>
      </c>
    </row>
    <row r="33" spans="2:13" ht="15" customHeight="1">
      <c r="B33" s="138">
        <v>4</v>
      </c>
      <c r="C33" s="184" t="s">
        <v>364</v>
      </c>
      <c r="D33" s="185" t="s">
        <v>363</v>
      </c>
      <c r="E33" s="344">
        <v>1</v>
      </c>
      <c r="F33" s="337">
        <f>+L53</f>
        <v>975636.42297650129</v>
      </c>
      <c r="G33" s="139">
        <f t="shared" ref="G33:G39" si="0">+F33</f>
        <v>975636.42297650129</v>
      </c>
    </row>
    <row r="34" spans="2:13" ht="15" customHeight="1">
      <c r="B34" s="138"/>
      <c r="C34" s="339"/>
      <c r="D34" s="337"/>
      <c r="E34" s="340"/>
      <c r="F34" s="337"/>
      <c r="G34" s="139">
        <f t="shared" si="0"/>
        <v>0</v>
      </c>
    </row>
    <row r="35" spans="2:13" ht="15" customHeight="1">
      <c r="B35" s="138"/>
      <c r="C35" s="339"/>
      <c r="D35" s="337"/>
      <c r="E35" s="340"/>
      <c r="F35" s="337"/>
      <c r="G35" s="139">
        <f t="shared" si="0"/>
        <v>0</v>
      </c>
    </row>
    <row r="36" spans="2:13" ht="15" customHeight="1">
      <c r="B36" s="138"/>
      <c r="C36" s="339"/>
      <c r="D36" s="337"/>
      <c r="E36" s="340"/>
      <c r="F36" s="337"/>
      <c r="G36" s="139">
        <f t="shared" si="0"/>
        <v>0</v>
      </c>
      <c r="K36" s="130" t="s">
        <v>6</v>
      </c>
    </row>
    <row r="37" spans="2:13" ht="15" customHeight="1">
      <c r="B37" s="138"/>
      <c r="C37" s="339"/>
      <c r="D37" s="337"/>
      <c r="E37" s="340"/>
      <c r="F37" s="337"/>
      <c r="G37" s="139">
        <f t="shared" si="0"/>
        <v>0</v>
      </c>
      <c r="L37" s="130" t="s">
        <v>336</v>
      </c>
      <c r="M37" s="130" t="s">
        <v>365</v>
      </c>
    </row>
    <row r="38" spans="2:13" ht="15" customHeight="1">
      <c r="B38" s="138"/>
      <c r="C38" s="339"/>
      <c r="D38" s="337"/>
      <c r="E38" s="340"/>
      <c r="F38" s="337"/>
      <c r="G38" s="139">
        <f t="shared" si="0"/>
        <v>0</v>
      </c>
      <c r="K38" s="130">
        <v>4</v>
      </c>
      <c r="L38" s="130">
        <v>5</v>
      </c>
      <c r="M38" s="130">
        <v>3</v>
      </c>
    </row>
    <row r="39" spans="2:13" ht="15" customHeight="1" thickBot="1">
      <c r="B39" s="140"/>
      <c r="C39" s="135"/>
      <c r="D39" s="136"/>
      <c r="E39" s="137"/>
      <c r="F39" s="136"/>
      <c r="G39" s="139">
        <f t="shared" si="0"/>
        <v>0</v>
      </c>
      <c r="J39" s="130" t="s">
        <v>338</v>
      </c>
    </row>
    <row r="40" spans="2:13" ht="18.75" customHeight="1" thickBot="1">
      <c r="B40" s="151"/>
      <c r="C40" s="226"/>
      <c r="D40" s="226"/>
      <c r="F40" s="188" t="s">
        <v>320</v>
      </c>
      <c r="G40" s="189">
        <f>+SUM(G30:G39)</f>
        <v>2819871.4229765013</v>
      </c>
      <c r="J40" s="142">
        <f>+J49</f>
        <v>1423500</v>
      </c>
    </row>
    <row r="41" spans="2:13" ht="21" customHeight="1">
      <c r="B41" s="153"/>
      <c r="G41" s="155"/>
      <c r="J41" s="141">
        <f>+J40/30</f>
        <v>47450</v>
      </c>
    </row>
    <row r="42" spans="2:13" ht="21" customHeight="1">
      <c r="B42" s="143" t="s">
        <v>321</v>
      </c>
      <c r="G42" s="155"/>
      <c r="J42" s="141">
        <f>+J41/7.66</f>
        <v>6194.5169712793731</v>
      </c>
      <c r="L42" s="142"/>
    </row>
    <row r="43" spans="2:13" ht="21" customHeight="1" thickBot="1">
      <c r="B43" s="153"/>
      <c r="G43" s="155"/>
      <c r="J43" s="190">
        <f>+J42*1.75</f>
        <v>10840.404699738903</v>
      </c>
    </row>
    <row r="44" spans="2:13" s="134" customFormat="1" ht="20.25" customHeight="1" thickBot="1">
      <c r="B44" s="235" t="s">
        <v>310</v>
      </c>
      <c r="C44" s="295" t="s">
        <v>322</v>
      </c>
      <c r="D44" s="296"/>
      <c r="E44" s="296"/>
      <c r="F44" s="297"/>
      <c r="G44" s="236" t="s">
        <v>323</v>
      </c>
    </row>
    <row r="45" spans="2:13" ht="15" customHeight="1">
      <c r="B45" s="347">
        <v>1</v>
      </c>
      <c r="C45" s="348" t="s">
        <v>366</v>
      </c>
      <c r="D45" s="349"/>
      <c r="E45" s="349"/>
      <c r="F45" s="350"/>
      <c r="G45" s="344">
        <v>1</v>
      </c>
    </row>
    <row r="46" spans="2:13" ht="15" customHeight="1">
      <c r="B46" s="138"/>
      <c r="C46" s="351"/>
      <c r="D46" s="352"/>
      <c r="E46" s="352"/>
      <c r="F46" s="353"/>
      <c r="G46" s="139"/>
    </row>
    <row r="47" spans="2:13" ht="15" customHeight="1">
      <c r="B47" s="138"/>
      <c r="C47" s="351"/>
      <c r="D47" s="352"/>
      <c r="E47" s="352"/>
      <c r="F47" s="353"/>
      <c r="G47" s="139"/>
    </row>
    <row r="48" spans="2:13" ht="15" customHeight="1" thickBot="1">
      <c r="B48" s="140"/>
      <c r="C48" s="354"/>
      <c r="D48" s="355"/>
      <c r="E48" s="355"/>
      <c r="F48" s="356"/>
      <c r="G48" s="357"/>
      <c r="J48" s="141" t="s">
        <v>337</v>
      </c>
      <c r="K48" s="191">
        <v>0.375</v>
      </c>
      <c r="L48" s="191">
        <v>0.29166666666666669</v>
      </c>
    </row>
    <row r="49" spans="2:12" ht="15" customHeight="1">
      <c r="B49" s="181"/>
      <c r="C49" s="182"/>
      <c r="D49" s="182"/>
      <c r="E49" s="182"/>
      <c r="F49" s="182"/>
      <c r="G49" s="183"/>
      <c r="J49" s="141">
        <v>1423500</v>
      </c>
    </row>
    <row r="50" spans="2:12" ht="15" customHeight="1">
      <c r="B50" s="181"/>
      <c r="C50" s="182"/>
      <c r="D50" s="182"/>
      <c r="E50" s="182"/>
      <c r="F50" s="182"/>
      <c r="G50" s="183"/>
      <c r="J50" s="141">
        <f>+J49/30</f>
        <v>47450</v>
      </c>
    </row>
    <row r="51" spans="2:12" ht="21" customHeight="1" thickBot="1">
      <c r="B51" s="153"/>
      <c r="G51" s="155"/>
      <c r="J51" s="141">
        <f>+J50/7.66</f>
        <v>6194.5169712793731</v>
      </c>
      <c r="K51" s="130" t="s">
        <v>6</v>
      </c>
    </row>
    <row r="52" spans="2:12" s="134" customFormat="1" ht="30" customHeight="1">
      <c r="B52" s="308" t="s">
        <v>324</v>
      </c>
      <c r="C52" s="309"/>
      <c r="D52" s="309"/>
      <c r="E52" s="309"/>
      <c r="F52" s="309"/>
      <c r="G52" s="163">
        <f>+G14</f>
        <v>1507611.78</v>
      </c>
      <c r="J52" s="190">
        <f>+J51*1.75</f>
        <v>10840.404699738903</v>
      </c>
      <c r="K52" s="134">
        <v>9</v>
      </c>
      <c r="L52" s="190">
        <f>+J52*K52</f>
        <v>97563.642297650134</v>
      </c>
    </row>
    <row r="53" spans="2:12" ht="30" customHeight="1">
      <c r="B53" s="328" t="s">
        <v>325</v>
      </c>
      <c r="C53" s="329"/>
      <c r="D53" s="329"/>
      <c r="E53" s="329"/>
      <c r="F53" s="166">
        <f>+G53/E8</f>
        <v>3.3859889960311106E-2</v>
      </c>
      <c r="G53" s="167">
        <v>63822231.93</v>
      </c>
      <c r="J53" s="141" t="s">
        <v>336</v>
      </c>
      <c r="K53" s="130">
        <v>10</v>
      </c>
      <c r="L53" s="142">
        <f>+K53*L52</f>
        <v>975636.42297650129</v>
      </c>
    </row>
    <row r="54" spans="2:12" ht="33.75" customHeight="1" thickBot="1">
      <c r="B54" s="310" t="s">
        <v>326</v>
      </c>
      <c r="C54" s="311"/>
      <c r="D54" s="311"/>
      <c r="E54" s="311"/>
      <c r="F54" s="164">
        <f>+G54/E8</f>
        <v>0.9661401100396888</v>
      </c>
      <c r="G54" s="165">
        <v>1821069656.52</v>
      </c>
    </row>
    <row r="55" spans="2:12" ht="15" customHeight="1">
      <c r="B55" s="151"/>
      <c r="C55" s="226"/>
      <c r="D55" s="226"/>
      <c r="F55" s="231"/>
      <c r="G55" s="156"/>
    </row>
    <row r="56" spans="2:12" ht="15" customHeight="1">
      <c r="B56" s="151"/>
      <c r="C56" s="226"/>
      <c r="D56" s="226"/>
      <c r="F56" s="231"/>
      <c r="G56" s="156"/>
    </row>
    <row r="57" spans="2:12" ht="15" customHeight="1">
      <c r="B57" s="157" t="s">
        <v>327</v>
      </c>
      <c r="C57" s="226"/>
      <c r="D57" s="226"/>
      <c r="F57" s="231"/>
      <c r="G57" s="156"/>
    </row>
    <row r="58" spans="2:12" ht="15" customHeight="1">
      <c r="B58" s="151"/>
      <c r="C58" s="226"/>
      <c r="D58" s="226"/>
      <c r="F58" s="231"/>
      <c r="G58" s="156"/>
    </row>
    <row r="59" spans="2:12" ht="15" customHeight="1">
      <c r="B59" s="324" t="s">
        <v>367</v>
      </c>
      <c r="C59" s="325"/>
      <c r="D59" s="325"/>
      <c r="E59" s="325"/>
      <c r="F59" s="325"/>
      <c r="G59" s="326"/>
    </row>
    <row r="60" spans="2:12" ht="15" customHeight="1">
      <c r="B60" s="324"/>
      <c r="C60" s="325"/>
      <c r="D60" s="325"/>
      <c r="E60" s="325"/>
      <c r="F60" s="325"/>
      <c r="G60" s="326"/>
    </row>
    <row r="61" spans="2:12" ht="15" customHeight="1">
      <c r="B61" s="324"/>
      <c r="C61" s="325"/>
      <c r="D61" s="325"/>
      <c r="E61" s="325"/>
      <c r="F61" s="325"/>
      <c r="G61" s="326"/>
    </row>
    <row r="62" spans="2:12" ht="15" customHeight="1">
      <c r="B62" s="324"/>
      <c r="C62" s="325"/>
      <c r="D62" s="325"/>
      <c r="E62" s="325"/>
      <c r="F62" s="325"/>
      <c r="G62" s="326"/>
    </row>
    <row r="63" spans="2:12" ht="18.75" customHeight="1">
      <c r="B63" s="324"/>
      <c r="C63" s="325"/>
      <c r="D63" s="325"/>
      <c r="E63" s="325"/>
      <c r="F63" s="325"/>
      <c r="G63" s="326"/>
      <c r="I63" s="141"/>
      <c r="J63" s="142"/>
    </row>
    <row r="64" spans="2:12" ht="15" customHeight="1">
      <c r="B64" s="324"/>
      <c r="C64" s="325"/>
      <c r="D64" s="325"/>
      <c r="E64" s="325"/>
      <c r="F64" s="325"/>
      <c r="G64" s="326"/>
    </row>
    <row r="65" spans="2:9" ht="18.75" customHeight="1" thickBot="1">
      <c r="B65" s="158"/>
      <c r="C65" s="159"/>
      <c r="D65" s="160"/>
      <c r="E65" s="160"/>
      <c r="F65" s="160"/>
      <c r="G65" s="161"/>
      <c r="I65" s="141"/>
    </row>
    <row r="66" spans="2:9">
      <c r="B66" s="131"/>
      <c r="C66" s="131"/>
      <c r="D66" s="131"/>
      <c r="E66" s="131"/>
      <c r="F66" s="131"/>
      <c r="G66" s="131"/>
      <c r="I66" s="142"/>
    </row>
    <row r="67" spans="2:9">
      <c r="B67" s="131"/>
      <c r="C67" s="131"/>
      <c r="D67" s="131"/>
      <c r="E67" s="131"/>
      <c r="F67" s="131"/>
      <c r="G67" s="131"/>
    </row>
    <row r="68" spans="2:9" ht="56.25" customHeight="1"/>
    <row r="69" spans="2:9" ht="33.75" customHeight="1">
      <c r="B69" s="131"/>
      <c r="C69" s="146" t="s">
        <v>303</v>
      </c>
      <c r="D69" s="131"/>
      <c r="E69" s="131"/>
      <c r="F69" s="143" t="s">
        <v>304</v>
      </c>
      <c r="G69" s="131"/>
    </row>
    <row r="70" spans="2:9" ht="15.75">
      <c r="B70" s="131"/>
      <c r="C70" s="147" t="s">
        <v>334</v>
      </c>
      <c r="D70" s="144"/>
      <c r="E70" s="144"/>
      <c r="F70" s="143" t="s">
        <v>305</v>
      </c>
      <c r="G70" s="131"/>
    </row>
    <row r="71" spans="2:9" ht="15.75">
      <c r="B71" s="131"/>
      <c r="C71" s="146" t="s">
        <v>335</v>
      </c>
      <c r="D71" s="144"/>
      <c r="E71" s="144"/>
      <c r="F71" s="143" t="s">
        <v>306</v>
      </c>
      <c r="G71" s="131"/>
    </row>
    <row r="72" spans="2:9" ht="15" customHeight="1"/>
    <row r="73" spans="2:9" ht="6" customHeight="1"/>
    <row r="74" spans="2:9" ht="39" customHeight="1"/>
    <row r="75" spans="2:9" ht="31.5" customHeight="1"/>
    <row r="76" spans="2:9" ht="31.5" customHeight="1"/>
    <row r="77" spans="2:9" ht="15" customHeight="1"/>
    <row r="78" spans="2:9" ht="15" customHeight="1"/>
    <row r="79" spans="2:9" ht="15" customHeight="1"/>
    <row r="80" spans="2:9"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s="145" customFormat="1" ht="15" customHeight="1"/>
    <row r="107" s="145" customFormat="1" ht="15" customHeight="1"/>
    <row r="108" s="145" customFormat="1" ht="15" customHeight="1"/>
    <row r="109" s="145" customFormat="1" ht="15" customHeight="1"/>
    <row r="110" s="145" customFormat="1" ht="15" customHeight="1"/>
    <row r="111" s="145" customFormat="1" ht="15" customHeight="1"/>
    <row r="112" s="145" customFormat="1" ht="15" customHeight="1"/>
    <row r="113" ht="15" customHeight="1"/>
    <row r="114" ht="15" customHeight="1"/>
    <row r="115" ht="15" customHeight="1"/>
    <row r="116" ht="15" customHeight="1"/>
    <row r="117" ht="15" customHeight="1"/>
    <row r="118" ht="15" customHeight="1"/>
    <row r="119" ht="15" customHeight="1"/>
    <row r="120" ht="15" customHeight="1"/>
    <row r="121" ht="3.7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8.25" customHeight="1"/>
    <row r="142" ht="15" customHeight="1"/>
  </sheetData>
  <dataConsolidate/>
  <mergeCells count="22">
    <mergeCell ref="B53:E53"/>
    <mergeCell ref="B54:E54"/>
    <mergeCell ref="B59:G64"/>
    <mergeCell ref="C44:F44"/>
    <mergeCell ref="C45:F45"/>
    <mergeCell ref="C46:F46"/>
    <mergeCell ref="C47:F47"/>
    <mergeCell ref="C48:F48"/>
    <mergeCell ref="B52:F52"/>
    <mergeCell ref="C7:G7"/>
    <mergeCell ref="B8:D8"/>
    <mergeCell ref="E8:G8"/>
    <mergeCell ref="B9:D9"/>
    <mergeCell ref="E9:G9"/>
    <mergeCell ref="B10:D10"/>
    <mergeCell ref="E10:G10"/>
    <mergeCell ref="B2:B5"/>
    <mergeCell ref="C2:E5"/>
    <mergeCell ref="F2:F3"/>
    <mergeCell ref="G2:G5"/>
    <mergeCell ref="F4:F5"/>
    <mergeCell ref="C6:G6"/>
  </mergeCells>
  <printOptions horizontalCentered="1"/>
  <pageMargins left="0.19685039370078741" right="0.19685039370078741" top="0.19685039370078741" bottom="0.19685039370078741" header="0.31496062992125984" footer="0.31496062992125984"/>
  <pageSetup scale="37" fitToHeight="0" orientation="portrait" r:id="rId1"/>
  <headerFooter>
    <oddFooter>&amp;R&amp;P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D4BE7-9E93-4840-857A-2908850D79FF}">
  <sheetPr>
    <tabColor theme="9" tint="0.39997558519241921"/>
    <pageSetUpPr fitToPage="1"/>
  </sheetPr>
  <dimension ref="A1:O142"/>
  <sheetViews>
    <sheetView tabSelected="1" view="pageBreakPreview" topLeftCell="A14" zoomScale="70" zoomScaleNormal="70" zoomScaleSheetLayoutView="70" workbookViewId="0">
      <selection activeCell="C28" sqref="C28"/>
    </sheetView>
  </sheetViews>
  <sheetFormatPr baseColWidth="10" defaultColWidth="40.42578125" defaultRowHeight="15"/>
  <cols>
    <col min="1" max="1" width="3.5703125" style="130" customWidth="1"/>
    <col min="2" max="2" width="40.42578125" style="130"/>
    <col min="3" max="3" width="63.5703125" style="130" customWidth="1"/>
    <col min="4" max="4" width="30.85546875" style="133" bestFit="1" customWidth="1"/>
    <col min="5" max="5" width="27.7109375" style="132" customWidth="1"/>
    <col min="6" max="6" width="62.42578125" style="133" customWidth="1"/>
    <col min="7" max="7" width="50.28515625" style="133" customWidth="1"/>
    <col min="8" max="8" width="2.7109375" style="130" customWidth="1"/>
    <col min="9" max="16384" width="40.42578125" style="130"/>
  </cols>
  <sheetData>
    <row r="1" spans="1:10" ht="15" customHeight="1" thickBot="1">
      <c r="B1" s="131"/>
      <c r="C1" s="131"/>
      <c r="D1" s="131"/>
      <c r="E1" s="131"/>
      <c r="F1" s="131"/>
      <c r="G1" s="131"/>
    </row>
    <row r="2" spans="1:10" ht="15" customHeight="1">
      <c r="A2" s="131"/>
      <c r="B2" s="314"/>
      <c r="C2" s="316" t="s">
        <v>329</v>
      </c>
      <c r="D2" s="316"/>
      <c r="E2" s="316"/>
      <c r="F2" s="318" t="s">
        <v>298</v>
      </c>
      <c r="G2" s="320" t="s">
        <v>330</v>
      </c>
    </row>
    <row r="3" spans="1:10" ht="15" customHeight="1">
      <c r="A3" s="131"/>
      <c r="B3" s="315"/>
      <c r="C3" s="317"/>
      <c r="D3" s="317"/>
      <c r="E3" s="317"/>
      <c r="F3" s="319"/>
      <c r="G3" s="321"/>
    </row>
    <row r="4" spans="1:10" ht="27" customHeight="1">
      <c r="A4" s="131"/>
      <c r="B4" s="315"/>
      <c r="C4" s="317"/>
      <c r="D4" s="317"/>
      <c r="E4" s="317"/>
      <c r="F4" s="319" t="s">
        <v>299</v>
      </c>
      <c r="G4" s="321"/>
    </row>
    <row r="5" spans="1:10" ht="15" customHeight="1">
      <c r="A5" s="131"/>
      <c r="B5" s="315"/>
      <c r="C5" s="317"/>
      <c r="D5" s="317"/>
      <c r="E5" s="317"/>
      <c r="F5" s="319"/>
      <c r="G5" s="322"/>
    </row>
    <row r="6" spans="1:10" ht="33.75" customHeight="1">
      <c r="A6" s="131"/>
      <c r="B6" s="187" t="s">
        <v>300</v>
      </c>
      <c r="C6" s="312" t="s">
        <v>301</v>
      </c>
      <c r="D6" s="312"/>
      <c r="E6" s="312"/>
      <c r="F6" s="312"/>
      <c r="G6" s="313"/>
    </row>
    <row r="7" spans="1:10" ht="97.5" customHeight="1" thickBot="1">
      <c r="A7" s="131"/>
      <c r="B7" s="150" t="s">
        <v>302</v>
      </c>
      <c r="C7" s="298" t="s">
        <v>328</v>
      </c>
      <c r="D7" s="298"/>
      <c r="E7" s="298"/>
      <c r="F7" s="298"/>
      <c r="G7" s="299"/>
    </row>
    <row r="8" spans="1:10" ht="39" customHeight="1">
      <c r="B8" s="308" t="s">
        <v>333</v>
      </c>
      <c r="C8" s="309"/>
      <c r="D8" s="309"/>
      <c r="E8" s="300">
        <v>1962266419.05</v>
      </c>
      <c r="F8" s="300"/>
      <c r="G8" s="301"/>
    </row>
    <row r="9" spans="1:10" ht="39" customHeight="1">
      <c r="B9" s="304" t="s">
        <v>308</v>
      </c>
      <c r="C9" s="305"/>
      <c r="D9" s="305"/>
      <c r="E9" s="306">
        <v>0.03</v>
      </c>
      <c r="F9" s="306"/>
      <c r="G9" s="307"/>
    </row>
    <row r="10" spans="1:10" ht="39" customHeight="1" thickBot="1">
      <c r="B10" s="310" t="s">
        <v>309</v>
      </c>
      <c r="C10" s="311"/>
      <c r="D10" s="311"/>
      <c r="E10" s="302">
        <v>46352750.060000002</v>
      </c>
      <c r="F10" s="302"/>
      <c r="G10" s="303"/>
      <c r="I10" s="141"/>
      <c r="J10" s="142"/>
    </row>
    <row r="11" spans="1:10" ht="15" customHeight="1">
      <c r="B11" s="151"/>
      <c r="C11" s="149"/>
      <c r="D11" s="226"/>
      <c r="F11" s="227"/>
      <c r="G11" s="152"/>
    </row>
    <row r="12" spans="1:10" ht="21" customHeight="1" thickBot="1">
      <c r="B12" s="153"/>
      <c r="F12" s="227"/>
      <c r="G12" s="152"/>
    </row>
    <row r="13" spans="1:10" s="134" customFormat="1" ht="20.25" customHeight="1" thickBot="1">
      <c r="B13" s="213" t="s">
        <v>310</v>
      </c>
      <c r="C13" s="194" t="s">
        <v>311</v>
      </c>
      <c r="D13" s="195" t="s">
        <v>312</v>
      </c>
      <c r="E13" s="196" t="s">
        <v>307</v>
      </c>
      <c r="F13" s="195" t="s">
        <v>313</v>
      </c>
      <c r="G13" s="197" t="s">
        <v>332</v>
      </c>
    </row>
    <row r="14" spans="1:10" ht="33" customHeight="1">
      <c r="B14" s="214">
        <v>1</v>
      </c>
      <c r="C14" s="215" t="s">
        <v>357</v>
      </c>
      <c r="D14" s="205">
        <v>2</v>
      </c>
      <c r="E14" s="206">
        <v>45775</v>
      </c>
      <c r="F14" s="212">
        <f>+G14/E10</f>
        <v>3.2524753721160336E-2</v>
      </c>
      <c r="G14" s="207">
        <v>1507611.78</v>
      </c>
    </row>
    <row r="15" spans="1:10" ht="27" customHeight="1">
      <c r="B15" s="216">
        <v>2</v>
      </c>
      <c r="C15" s="200" t="s">
        <v>370</v>
      </c>
      <c r="D15" s="201">
        <v>2</v>
      </c>
      <c r="E15" s="202">
        <v>45791</v>
      </c>
      <c r="F15" s="212">
        <f>+G15/$E$10</f>
        <v>0.38809623585902076</v>
      </c>
      <c r="G15" s="208">
        <v>17989327.82</v>
      </c>
    </row>
    <row r="16" spans="1:10" ht="15" customHeight="1">
      <c r="B16" s="216">
        <v>3</v>
      </c>
      <c r="C16" s="200" t="s">
        <v>371</v>
      </c>
      <c r="D16" s="201">
        <v>3</v>
      </c>
      <c r="E16" s="202">
        <v>45812</v>
      </c>
      <c r="F16" s="212">
        <f>+G16/$E$10</f>
        <v>0.10466311391924348</v>
      </c>
      <c r="G16" s="208">
        <v>4851423.16</v>
      </c>
    </row>
    <row r="17" spans="2:15" ht="15" customHeight="1">
      <c r="B17" s="216"/>
      <c r="C17" s="204"/>
      <c r="D17" s="203"/>
      <c r="E17" s="204"/>
      <c r="F17" s="203"/>
      <c r="G17" s="208"/>
    </row>
    <row r="18" spans="2:15" ht="15" customHeight="1">
      <c r="B18" s="216"/>
      <c r="C18" s="204"/>
      <c r="D18" s="203"/>
      <c r="E18" s="204"/>
      <c r="F18" s="203"/>
      <c r="G18" s="208"/>
    </row>
    <row r="19" spans="2:15" ht="15" customHeight="1">
      <c r="B19" s="216"/>
      <c r="C19" s="204"/>
      <c r="D19" s="203"/>
      <c r="E19" s="204"/>
      <c r="F19" s="203"/>
      <c r="G19" s="208"/>
    </row>
    <row r="20" spans="2:15" ht="15" customHeight="1">
      <c r="B20" s="216"/>
      <c r="C20" s="204"/>
      <c r="D20" s="203"/>
      <c r="E20" s="204"/>
      <c r="F20" s="203"/>
      <c r="G20" s="208"/>
    </row>
    <row r="21" spans="2:15" ht="15" customHeight="1">
      <c r="B21" s="216"/>
      <c r="C21" s="204"/>
      <c r="D21" s="203"/>
      <c r="E21" s="204"/>
      <c r="F21" s="203"/>
      <c r="G21" s="208"/>
      <c r="J21" s="130" t="s">
        <v>336</v>
      </c>
      <c r="K21" s="130" t="s">
        <v>339</v>
      </c>
      <c r="L21" s="130" t="s">
        <v>320</v>
      </c>
      <c r="M21" s="130" t="s">
        <v>340</v>
      </c>
    </row>
    <row r="22" spans="2:15" ht="15" customHeight="1">
      <c r="B22" s="216"/>
      <c r="C22" s="204"/>
      <c r="D22" s="203"/>
      <c r="E22" s="204"/>
      <c r="F22" s="203"/>
      <c r="G22" s="208"/>
      <c r="J22" s="130">
        <v>15</v>
      </c>
      <c r="K22" s="130">
        <v>3</v>
      </c>
      <c r="L22" s="130">
        <f>+J22*K22</f>
        <v>45</v>
      </c>
      <c r="M22" s="130">
        <f>+L22*3</f>
        <v>135</v>
      </c>
    </row>
    <row r="23" spans="2:15" ht="15" customHeight="1" thickBot="1">
      <c r="B23" s="217"/>
      <c r="C23" s="210"/>
      <c r="D23" s="209"/>
      <c r="E23" s="210"/>
      <c r="F23" s="209"/>
      <c r="G23" s="211"/>
    </row>
    <row r="24" spans="2:15" ht="23.25" customHeight="1">
      <c r="B24" s="151"/>
      <c r="C24" s="149"/>
      <c r="D24" s="226"/>
      <c r="F24" s="198" t="s">
        <v>331</v>
      </c>
      <c r="G24" s="199">
        <f>+SUM(G14:G23)</f>
        <v>24348362.760000002</v>
      </c>
      <c r="L24" s="130">
        <v>25000</v>
      </c>
    </row>
    <row r="25" spans="2:15" ht="24.75" customHeight="1" thickBot="1">
      <c r="B25" s="151"/>
      <c r="C25" s="149"/>
      <c r="D25" s="226"/>
      <c r="F25" s="179" t="s">
        <v>314</v>
      </c>
      <c r="G25" s="180">
        <f>+E10-G24</f>
        <v>22004387.300000001</v>
      </c>
      <c r="L25" s="130">
        <f>+L22*L24</f>
        <v>1125000</v>
      </c>
    </row>
    <row r="26" spans="2:15" ht="21" customHeight="1">
      <c r="B26" s="153"/>
      <c r="G26" s="155"/>
    </row>
    <row r="27" spans="2:15" ht="21" customHeight="1">
      <c r="B27" s="168" t="s">
        <v>312</v>
      </c>
      <c r="C27" s="148" t="s">
        <v>372</v>
      </c>
      <c r="D27" s="169" t="s">
        <v>315</v>
      </c>
      <c r="E27" s="171">
        <v>45778</v>
      </c>
      <c r="F27" s="170" t="s">
        <v>316</v>
      </c>
      <c r="G27" s="172">
        <v>45808</v>
      </c>
      <c r="I27" s="130">
        <f>25000*1.19</f>
        <v>29750</v>
      </c>
      <c r="M27" s="130">
        <v>7</v>
      </c>
    </row>
    <row r="28" spans="2:15" ht="21" customHeight="1" thickBot="1">
      <c r="B28" s="153"/>
      <c r="C28" s="144"/>
      <c r="D28" s="228"/>
      <c r="E28" s="229"/>
      <c r="F28" s="228"/>
      <c r="G28" s="173"/>
      <c r="M28" s="141" t="e">
        <f>+#REF!*M27</f>
        <v>#REF!</v>
      </c>
      <c r="N28" s="141" t="e">
        <f>+M28*#REF!</f>
        <v>#REF!</v>
      </c>
      <c r="O28" s="130" t="e">
        <f>+N28*#REF!</f>
        <v>#REF!</v>
      </c>
    </row>
    <row r="29" spans="2:15" s="134" customFormat="1" ht="20.25" customHeight="1" thickBot="1">
      <c r="B29" s="174" t="s">
        <v>310</v>
      </c>
      <c r="C29" s="175" t="s">
        <v>0</v>
      </c>
      <c r="D29" s="176" t="s">
        <v>317</v>
      </c>
      <c r="E29" s="177" t="s">
        <v>8</v>
      </c>
      <c r="F29" s="176" t="s">
        <v>318</v>
      </c>
      <c r="G29" s="178" t="s">
        <v>319</v>
      </c>
    </row>
    <row r="30" spans="2:15" ht="15" customHeight="1">
      <c r="B30" s="186">
        <v>1</v>
      </c>
      <c r="C30" s="184" t="s">
        <v>373</v>
      </c>
      <c r="D30" s="185" t="s">
        <v>374</v>
      </c>
      <c r="E30" s="218">
        <f>+'[6]ANEXOS '!E7</f>
        <v>7</v>
      </c>
      <c r="F30" s="185">
        <f>+'[6]ANEXOS '!D8</f>
        <v>247552</v>
      </c>
      <c r="G30" s="154">
        <f>+E30*F30</f>
        <v>1732864</v>
      </c>
    </row>
    <row r="31" spans="2:15" ht="15" customHeight="1">
      <c r="B31" s="138">
        <v>2</v>
      </c>
      <c r="C31" s="184" t="s">
        <v>375</v>
      </c>
      <c r="D31" s="185" t="s">
        <v>374</v>
      </c>
      <c r="E31" s="218">
        <f>+'[6]ANEXOS '!E12</f>
        <v>1</v>
      </c>
      <c r="F31" s="337">
        <f>+'[6]ANEXOS '!D14</f>
        <v>543075</v>
      </c>
      <c r="G31" s="139">
        <f>+E31*F31</f>
        <v>543075</v>
      </c>
    </row>
    <row r="32" spans="2:15" ht="15" customHeight="1">
      <c r="B32" s="138">
        <v>3</v>
      </c>
      <c r="C32" s="184" t="s">
        <v>376</v>
      </c>
      <c r="D32" s="185" t="s">
        <v>374</v>
      </c>
      <c r="E32" s="218">
        <f>+'[6]ANEXOS '!E23</f>
        <v>1</v>
      </c>
      <c r="F32" s="337">
        <f>+'[6]ANEXOS '!D24</f>
        <v>606536</v>
      </c>
      <c r="G32" s="139">
        <f t="shared" ref="G32" si="0">+E32*F32</f>
        <v>606536</v>
      </c>
    </row>
    <row r="33" spans="2:12" ht="15" customHeight="1">
      <c r="B33" s="138">
        <v>4</v>
      </c>
      <c r="C33" s="184" t="s">
        <v>377</v>
      </c>
      <c r="D33" s="185" t="s">
        <v>378</v>
      </c>
      <c r="E33" s="358">
        <v>645</v>
      </c>
      <c r="F33" s="337">
        <v>1245</v>
      </c>
      <c r="G33" s="139">
        <f>+F33*E33</f>
        <v>803025</v>
      </c>
    </row>
    <row r="34" spans="2:12" ht="15" customHeight="1">
      <c r="B34" s="219">
        <v>5</v>
      </c>
      <c r="C34" s="220" t="s">
        <v>379</v>
      </c>
      <c r="D34" s="221" t="s">
        <v>380</v>
      </c>
      <c r="E34" s="359">
        <v>2</v>
      </c>
      <c r="F34" s="162">
        <v>195000</v>
      </c>
      <c r="G34" s="139">
        <f>+F34*E34</f>
        <v>390000</v>
      </c>
    </row>
    <row r="35" spans="2:12" ht="15" customHeight="1">
      <c r="B35" s="219">
        <v>6</v>
      </c>
      <c r="C35" s="220" t="s">
        <v>381</v>
      </c>
      <c r="D35" s="221" t="s">
        <v>382</v>
      </c>
      <c r="E35" s="359">
        <v>2</v>
      </c>
      <c r="F35" s="162">
        <v>41302.46</v>
      </c>
      <c r="G35" s="139">
        <f t="shared" ref="G35:G38" si="1">+F35*E35</f>
        <v>82604.92</v>
      </c>
    </row>
    <row r="36" spans="2:12" ht="15" customHeight="1">
      <c r="B36" s="219">
        <v>7</v>
      </c>
      <c r="C36" s="220" t="s">
        <v>383</v>
      </c>
      <c r="D36" s="221" t="s">
        <v>382</v>
      </c>
      <c r="E36" s="359">
        <v>2</v>
      </c>
      <c r="F36" s="162">
        <v>20000</v>
      </c>
      <c r="G36" s="139">
        <f t="shared" si="1"/>
        <v>40000</v>
      </c>
    </row>
    <row r="37" spans="2:12" ht="15" customHeight="1">
      <c r="B37" s="219">
        <v>8</v>
      </c>
      <c r="C37" s="220" t="s">
        <v>384</v>
      </c>
      <c r="D37" s="221" t="s">
        <v>374</v>
      </c>
      <c r="E37" s="359">
        <v>1</v>
      </c>
      <c r="F37" s="162">
        <v>84401</v>
      </c>
      <c r="G37" s="139">
        <f t="shared" si="1"/>
        <v>84401</v>
      </c>
    </row>
    <row r="38" spans="2:12" ht="15" customHeight="1">
      <c r="B38" s="219">
        <v>9</v>
      </c>
      <c r="C38" s="220" t="s">
        <v>385</v>
      </c>
      <c r="D38" s="221" t="s">
        <v>382</v>
      </c>
      <c r="E38" s="359">
        <v>21</v>
      </c>
      <c r="F38" s="162">
        <v>29750</v>
      </c>
      <c r="G38" s="139">
        <f t="shared" si="1"/>
        <v>624750</v>
      </c>
    </row>
    <row r="39" spans="2:12" ht="15" customHeight="1" thickBot="1">
      <c r="B39" s="140"/>
      <c r="C39" s="135"/>
      <c r="D39" s="136"/>
      <c r="E39" s="137"/>
      <c r="F39" s="136"/>
      <c r="G39" s="139">
        <f t="shared" ref="G39" si="2">+F39</f>
        <v>0</v>
      </c>
      <c r="I39" s="130" t="s">
        <v>341</v>
      </c>
      <c r="J39" s="130" t="s">
        <v>338</v>
      </c>
    </row>
    <row r="40" spans="2:12" ht="18.75" customHeight="1" thickBot="1">
      <c r="B40" s="151"/>
      <c r="C40" s="226"/>
      <c r="D40" s="226"/>
      <c r="F40" s="188" t="s">
        <v>320</v>
      </c>
      <c r="G40" s="189">
        <f>+SUM(G30:G39)</f>
        <v>4907255.92</v>
      </c>
      <c r="I40" s="142">
        <f>+G40-G15</f>
        <v>-13082071.9</v>
      </c>
      <c r="J40" s="142">
        <f>+J49</f>
        <v>1423500</v>
      </c>
    </row>
    <row r="41" spans="2:12" ht="21" customHeight="1">
      <c r="B41" s="153"/>
      <c r="G41" s="155"/>
      <c r="J41" s="141">
        <f>+J40/30</f>
        <v>47450</v>
      </c>
    </row>
    <row r="42" spans="2:12" ht="21" customHeight="1">
      <c r="B42" s="143" t="s">
        <v>321</v>
      </c>
      <c r="G42" s="155"/>
      <c r="J42" s="141">
        <f>+J41/7.66</f>
        <v>6194.5169712793731</v>
      </c>
      <c r="L42" s="142"/>
    </row>
    <row r="43" spans="2:12" ht="21" customHeight="1" thickBot="1">
      <c r="B43" s="153"/>
      <c r="G43" s="155"/>
      <c r="J43" s="190">
        <f>+J42*1.75</f>
        <v>10840.404699738903</v>
      </c>
    </row>
    <row r="44" spans="2:12" s="134" customFormat="1" ht="20.25" customHeight="1" thickBot="1">
      <c r="B44" s="235" t="s">
        <v>310</v>
      </c>
      <c r="C44" s="295" t="s">
        <v>322</v>
      </c>
      <c r="D44" s="296"/>
      <c r="E44" s="296"/>
      <c r="F44" s="297"/>
      <c r="G44" s="236" t="s">
        <v>323</v>
      </c>
    </row>
    <row r="45" spans="2:12" ht="15" customHeight="1">
      <c r="B45" s="347">
        <v>1</v>
      </c>
      <c r="C45" s="348" t="s">
        <v>366</v>
      </c>
      <c r="D45" s="349"/>
      <c r="E45" s="349"/>
      <c r="F45" s="350"/>
      <c r="G45" s="360">
        <v>1</v>
      </c>
    </row>
    <row r="46" spans="2:12" ht="15" customHeight="1">
      <c r="B46" s="138">
        <v>2</v>
      </c>
      <c r="C46" s="351" t="s">
        <v>386</v>
      </c>
      <c r="D46" s="352"/>
      <c r="E46" s="352"/>
      <c r="F46" s="353"/>
      <c r="G46" s="360">
        <v>1</v>
      </c>
    </row>
    <row r="47" spans="2:12" ht="15" customHeight="1">
      <c r="B47" s="138">
        <v>3</v>
      </c>
      <c r="C47" s="351" t="s">
        <v>387</v>
      </c>
      <c r="D47" s="352"/>
      <c r="E47" s="352"/>
      <c r="F47" s="353"/>
      <c r="G47" s="360">
        <v>2</v>
      </c>
    </row>
    <row r="48" spans="2:12" ht="15" customHeight="1" thickBot="1">
      <c r="B48" s="140"/>
      <c r="C48" s="354"/>
      <c r="D48" s="355"/>
      <c r="E48" s="355"/>
      <c r="F48" s="356"/>
      <c r="G48" s="361"/>
      <c r="J48" s="141" t="s">
        <v>337</v>
      </c>
      <c r="K48" s="191">
        <v>0.375</v>
      </c>
      <c r="L48" s="191">
        <v>0.29166666666666669</v>
      </c>
    </row>
    <row r="49" spans="2:12" ht="15" customHeight="1">
      <c r="B49" s="181"/>
      <c r="C49" s="182"/>
      <c r="D49" s="182"/>
      <c r="E49" s="182"/>
      <c r="F49" s="182"/>
      <c r="G49" s="183"/>
      <c r="J49" s="141">
        <v>1423500</v>
      </c>
    </row>
    <row r="50" spans="2:12" ht="15" customHeight="1">
      <c r="B50" s="181"/>
      <c r="C50" s="182"/>
      <c r="D50" s="182"/>
      <c r="E50" s="182"/>
      <c r="F50" s="182"/>
      <c r="G50" s="183"/>
      <c r="J50" s="141">
        <f>+J49/30</f>
        <v>47450</v>
      </c>
    </row>
    <row r="51" spans="2:12" ht="21" customHeight="1" thickBot="1">
      <c r="B51" s="153"/>
      <c r="G51" s="155"/>
      <c r="J51" s="141">
        <f>+J50/7.66</f>
        <v>6194.5169712793731</v>
      </c>
      <c r="K51" s="130" t="s">
        <v>6</v>
      </c>
    </row>
    <row r="52" spans="2:12" s="134" customFormat="1" ht="30" customHeight="1">
      <c r="B52" s="308" t="s">
        <v>324</v>
      </c>
      <c r="C52" s="309"/>
      <c r="D52" s="309"/>
      <c r="E52" s="309"/>
      <c r="F52" s="309"/>
      <c r="G52" s="163">
        <f>+G15</f>
        <v>17989327.82</v>
      </c>
      <c r="J52" s="190">
        <f>+J51*1.75</f>
        <v>10840.404699738903</v>
      </c>
      <c r="K52" s="134">
        <v>9</v>
      </c>
      <c r="L52" s="190">
        <f>+J52*K52</f>
        <v>97563.642297650134</v>
      </c>
    </row>
    <row r="53" spans="2:12" ht="30" customHeight="1">
      <c r="B53" s="328" t="s">
        <v>325</v>
      </c>
      <c r="C53" s="329"/>
      <c r="D53" s="329"/>
      <c r="E53" s="329"/>
      <c r="F53" s="166">
        <f>+G53/E10</f>
        <v>0.38809623585902076</v>
      </c>
      <c r="G53" s="167">
        <f>+G15</f>
        <v>17989327.82</v>
      </c>
      <c r="J53" s="141" t="s">
        <v>336</v>
      </c>
      <c r="K53" s="130">
        <v>10</v>
      </c>
      <c r="L53" s="142">
        <f>+K53*L52</f>
        <v>975636.42297650129</v>
      </c>
    </row>
    <row r="54" spans="2:12" ht="33.75" customHeight="1" thickBot="1">
      <c r="B54" s="310" t="s">
        <v>326</v>
      </c>
      <c r="C54" s="311"/>
      <c r="D54" s="311"/>
      <c r="E54" s="311"/>
      <c r="F54" s="164">
        <f>+G54/E10</f>
        <v>0.47471589650057539</v>
      </c>
      <c r="G54" s="165">
        <f>+E10-G24</f>
        <v>22004387.300000001</v>
      </c>
      <c r="I54" s="142"/>
    </row>
    <row r="55" spans="2:12" ht="15" customHeight="1">
      <c r="B55" s="151"/>
      <c r="C55" s="226"/>
      <c r="D55" s="226"/>
      <c r="F55" s="231"/>
      <c r="G55" s="156"/>
    </row>
    <row r="56" spans="2:12" ht="15" customHeight="1">
      <c r="B56" s="151"/>
      <c r="C56" s="226"/>
      <c r="D56" s="226"/>
      <c r="F56" s="231"/>
      <c r="G56" s="156"/>
    </row>
    <row r="57" spans="2:12" ht="15" customHeight="1">
      <c r="B57" s="157" t="s">
        <v>327</v>
      </c>
      <c r="C57" s="226"/>
      <c r="D57" s="226"/>
      <c r="F57" s="231"/>
      <c r="G57" s="156"/>
    </row>
    <row r="58" spans="2:12" ht="15" customHeight="1">
      <c r="B58" s="151"/>
      <c r="C58" s="226"/>
      <c r="D58" s="226"/>
      <c r="F58" s="231"/>
      <c r="G58" s="156"/>
    </row>
    <row r="59" spans="2:12" ht="15" customHeight="1">
      <c r="B59" s="324" t="s">
        <v>367</v>
      </c>
      <c r="C59" s="325"/>
      <c r="D59" s="325"/>
      <c r="E59" s="325"/>
      <c r="F59" s="325"/>
      <c r="G59" s="326"/>
    </row>
    <row r="60" spans="2:12" ht="15" customHeight="1">
      <c r="B60" s="324"/>
      <c r="C60" s="325"/>
      <c r="D60" s="325"/>
      <c r="E60" s="325"/>
      <c r="F60" s="325"/>
      <c r="G60" s="326"/>
    </row>
    <row r="61" spans="2:12" ht="15" customHeight="1">
      <c r="B61" s="324"/>
      <c r="C61" s="325"/>
      <c r="D61" s="325"/>
      <c r="E61" s="325"/>
      <c r="F61" s="325"/>
      <c r="G61" s="326"/>
    </row>
    <row r="62" spans="2:12" ht="15" customHeight="1">
      <c r="B62" s="324"/>
      <c r="C62" s="325"/>
      <c r="D62" s="325"/>
      <c r="E62" s="325"/>
      <c r="F62" s="325"/>
      <c r="G62" s="326"/>
    </row>
    <row r="63" spans="2:12" ht="18.75" customHeight="1">
      <c r="B63" s="324"/>
      <c r="C63" s="325"/>
      <c r="D63" s="325"/>
      <c r="E63" s="325"/>
      <c r="F63" s="325"/>
      <c r="G63" s="326"/>
      <c r="I63" s="141"/>
      <c r="J63" s="142"/>
    </row>
    <row r="64" spans="2:12" ht="15" customHeight="1">
      <c r="B64" s="324"/>
      <c r="C64" s="325"/>
      <c r="D64" s="325"/>
      <c r="E64" s="325"/>
      <c r="F64" s="325"/>
      <c r="G64" s="326"/>
    </row>
    <row r="65" spans="2:9" ht="18.75" customHeight="1" thickBot="1">
      <c r="B65" s="158"/>
      <c r="C65" s="159"/>
      <c r="D65" s="160"/>
      <c r="E65" s="160"/>
      <c r="F65" s="160"/>
      <c r="G65" s="161"/>
      <c r="I65" s="141"/>
    </row>
    <row r="66" spans="2:9">
      <c r="B66" s="131"/>
      <c r="C66" s="131"/>
      <c r="D66" s="131"/>
      <c r="E66" s="131"/>
      <c r="F66" s="131"/>
      <c r="G66" s="131"/>
      <c r="I66" s="142"/>
    </row>
    <row r="67" spans="2:9">
      <c r="B67" s="131"/>
      <c r="C67" s="131"/>
      <c r="D67" s="131"/>
      <c r="E67" s="131"/>
      <c r="F67" s="131"/>
      <c r="G67" s="131"/>
    </row>
    <row r="68" spans="2:9" ht="56.25" customHeight="1"/>
    <row r="69" spans="2:9" ht="33.75" customHeight="1">
      <c r="B69" s="131"/>
      <c r="C69" s="146" t="s">
        <v>303</v>
      </c>
      <c r="D69" s="131"/>
      <c r="E69" s="131"/>
      <c r="F69" s="143" t="s">
        <v>304</v>
      </c>
      <c r="G69" s="131"/>
    </row>
    <row r="70" spans="2:9" ht="15.75">
      <c r="B70" s="131"/>
      <c r="C70" s="147" t="s">
        <v>334</v>
      </c>
      <c r="D70" s="144"/>
      <c r="E70" s="144"/>
      <c r="F70" s="143" t="s">
        <v>305</v>
      </c>
      <c r="G70" s="131"/>
    </row>
    <row r="71" spans="2:9" ht="15.75">
      <c r="B71" s="131"/>
      <c r="C71" s="146" t="s">
        <v>335</v>
      </c>
      <c r="D71" s="144"/>
      <c r="E71" s="144"/>
      <c r="F71" s="143" t="s">
        <v>306</v>
      </c>
      <c r="G71" s="131"/>
    </row>
    <row r="72" spans="2:9" ht="15" customHeight="1"/>
    <row r="73" spans="2:9" ht="6" customHeight="1"/>
    <row r="74" spans="2:9" ht="39" customHeight="1"/>
    <row r="75" spans="2:9" ht="31.5" customHeight="1"/>
    <row r="76" spans="2:9" ht="31.5" customHeight="1"/>
    <row r="77" spans="2:9" ht="15" customHeight="1"/>
    <row r="78" spans="2:9" ht="15" customHeight="1"/>
    <row r="79" spans="2:9" ht="15" customHeight="1"/>
    <row r="80" spans="2:9"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s="145" customFormat="1" ht="15" customHeight="1"/>
    <row r="107" s="145" customFormat="1" ht="15" customHeight="1"/>
    <row r="108" s="145" customFormat="1" ht="15" customHeight="1"/>
    <row r="109" s="145" customFormat="1" ht="15" customHeight="1"/>
    <row r="110" s="145" customFormat="1" ht="15" customHeight="1"/>
    <row r="111" s="145" customFormat="1" ht="15" customHeight="1"/>
    <row r="112" s="145" customFormat="1" ht="15" customHeight="1"/>
    <row r="113" ht="15" customHeight="1"/>
    <row r="114" ht="15" customHeight="1"/>
    <row r="115" ht="15" customHeight="1"/>
    <row r="116" ht="15" customHeight="1"/>
    <row r="117" ht="15" customHeight="1"/>
    <row r="118" ht="15" customHeight="1"/>
    <row r="119" ht="15" customHeight="1"/>
    <row r="120" ht="15" customHeight="1"/>
    <row r="121" ht="3.7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8.25" customHeight="1"/>
    <row r="142" ht="15" customHeight="1"/>
  </sheetData>
  <dataConsolidate/>
  <mergeCells count="22">
    <mergeCell ref="B53:E53"/>
    <mergeCell ref="B54:E54"/>
    <mergeCell ref="B59:G64"/>
    <mergeCell ref="C44:F44"/>
    <mergeCell ref="C45:F45"/>
    <mergeCell ref="C46:F46"/>
    <mergeCell ref="C47:F47"/>
    <mergeCell ref="C48:F48"/>
    <mergeCell ref="B52:F52"/>
    <mergeCell ref="C7:G7"/>
    <mergeCell ref="B8:D8"/>
    <mergeCell ref="E8:G8"/>
    <mergeCell ref="B9:D9"/>
    <mergeCell ref="E9:G9"/>
    <mergeCell ref="B10:D10"/>
    <mergeCell ref="E10:G10"/>
    <mergeCell ref="B2:B5"/>
    <mergeCell ref="C2:E5"/>
    <mergeCell ref="F2:F3"/>
    <mergeCell ref="G2:G5"/>
    <mergeCell ref="F4:F5"/>
    <mergeCell ref="C6:G6"/>
  </mergeCells>
  <printOptions horizontalCentered="1"/>
  <pageMargins left="0.19685039370078741" right="0.19685039370078741" top="0.19685039370078741" bottom="0.19685039370078741" header="0.31496062992125984" footer="0.31496062992125984"/>
  <pageSetup scale="36" fitToHeight="0" orientation="portrait" r:id="rId1"/>
  <headerFooter>
    <oddFooter>&amp;R&amp;P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7F7AE-E083-4A1E-92EB-23F0F6A6AD12}">
  <sheetPr>
    <tabColor theme="9" tint="0.39997558519241921"/>
    <pageSetUpPr fitToPage="1"/>
  </sheetPr>
  <dimension ref="A1:O142"/>
  <sheetViews>
    <sheetView tabSelected="1" view="pageBreakPreview" topLeftCell="A13" zoomScale="70" zoomScaleNormal="70" zoomScaleSheetLayoutView="70" workbookViewId="0">
      <selection activeCell="C28" sqref="C28"/>
    </sheetView>
  </sheetViews>
  <sheetFormatPr baseColWidth="10" defaultColWidth="40.42578125" defaultRowHeight="15"/>
  <cols>
    <col min="1" max="1" width="3.5703125" style="130" customWidth="1"/>
    <col min="2" max="2" width="40.42578125" style="130"/>
    <col min="3" max="3" width="63.5703125" style="130" customWidth="1"/>
    <col min="4" max="4" width="30.85546875" style="133" bestFit="1" customWidth="1"/>
    <col min="5" max="5" width="27.7109375" style="132" customWidth="1"/>
    <col min="6" max="6" width="62.42578125" style="133" customWidth="1"/>
    <col min="7" max="7" width="50.28515625" style="133" customWidth="1"/>
    <col min="8" max="8" width="2.7109375" style="130" customWidth="1"/>
    <col min="9" max="16384" width="40.42578125" style="130"/>
  </cols>
  <sheetData>
    <row r="1" spans="1:10" ht="15" customHeight="1" thickBot="1">
      <c r="B1" s="131"/>
      <c r="C1" s="131"/>
      <c r="D1" s="131"/>
      <c r="E1" s="131"/>
      <c r="F1" s="131"/>
      <c r="G1" s="131"/>
    </row>
    <row r="2" spans="1:10" ht="15" customHeight="1">
      <c r="A2" s="131"/>
      <c r="B2" s="314"/>
      <c r="C2" s="316" t="s">
        <v>329</v>
      </c>
      <c r="D2" s="316"/>
      <c r="E2" s="316"/>
      <c r="F2" s="318" t="s">
        <v>298</v>
      </c>
      <c r="G2" s="320" t="s">
        <v>330</v>
      </c>
    </row>
    <row r="3" spans="1:10" ht="15" customHeight="1">
      <c r="A3" s="131"/>
      <c r="B3" s="315"/>
      <c r="C3" s="317"/>
      <c r="D3" s="317"/>
      <c r="E3" s="317"/>
      <c r="F3" s="319"/>
      <c r="G3" s="321"/>
    </row>
    <row r="4" spans="1:10" ht="27" customHeight="1">
      <c r="A4" s="131"/>
      <c r="B4" s="315"/>
      <c r="C4" s="317"/>
      <c r="D4" s="317"/>
      <c r="E4" s="317"/>
      <c r="F4" s="319" t="s">
        <v>299</v>
      </c>
      <c r="G4" s="321"/>
    </row>
    <row r="5" spans="1:10" ht="15" customHeight="1">
      <c r="A5" s="131"/>
      <c r="B5" s="315"/>
      <c r="C5" s="317"/>
      <c r="D5" s="317"/>
      <c r="E5" s="317"/>
      <c r="F5" s="319"/>
      <c r="G5" s="322"/>
    </row>
    <row r="6" spans="1:10" ht="33.75" customHeight="1">
      <c r="A6" s="131"/>
      <c r="B6" s="187" t="s">
        <v>300</v>
      </c>
      <c r="C6" s="312" t="s">
        <v>301</v>
      </c>
      <c r="D6" s="312"/>
      <c r="E6" s="312"/>
      <c r="F6" s="312"/>
      <c r="G6" s="313"/>
    </row>
    <row r="7" spans="1:10" ht="97.5" customHeight="1" thickBot="1">
      <c r="A7" s="131"/>
      <c r="B7" s="150" t="s">
        <v>302</v>
      </c>
      <c r="C7" s="298" t="s">
        <v>328</v>
      </c>
      <c r="D7" s="298"/>
      <c r="E7" s="298"/>
      <c r="F7" s="298"/>
      <c r="G7" s="299"/>
    </row>
    <row r="8" spans="1:10" ht="39" customHeight="1">
      <c r="B8" s="308" t="s">
        <v>333</v>
      </c>
      <c r="C8" s="309"/>
      <c r="D8" s="309"/>
      <c r="E8" s="300">
        <v>1962266419.05</v>
      </c>
      <c r="F8" s="300"/>
      <c r="G8" s="301"/>
    </row>
    <row r="9" spans="1:10" ht="39" customHeight="1">
      <c r="B9" s="304" t="s">
        <v>308</v>
      </c>
      <c r="C9" s="305"/>
      <c r="D9" s="305"/>
      <c r="E9" s="306">
        <v>0.03</v>
      </c>
      <c r="F9" s="306"/>
      <c r="G9" s="307"/>
    </row>
    <row r="10" spans="1:10" ht="39" customHeight="1" thickBot="1">
      <c r="B10" s="310" t="s">
        <v>309</v>
      </c>
      <c r="C10" s="311"/>
      <c r="D10" s="311"/>
      <c r="E10" s="302">
        <v>46352750.056199998</v>
      </c>
      <c r="F10" s="302"/>
      <c r="G10" s="303"/>
      <c r="I10" s="141"/>
      <c r="J10" s="142"/>
    </row>
    <row r="11" spans="1:10" ht="15" customHeight="1">
      <c r="B11" s="151"/>
      <c r="C11" s="149"/>
      <c r="D11" s="226"/>
      <c r="F11" s="227"/>
      <c r="G11" s="152"/>
    </row>
    <row r="12" spans="1:10" ht="21" customHeight="1" thickBot="1">
      <c r="B12" s="153"/>
      <c r="F12" s="227"/>
      <c r="G12" s="152"/>
    </row>
    <row r="13" spans="1:10" s="134" customFormat="1" ht="20.25" customHeight="1" thickBot="1">
      <c r="B13" s="213" t="s">
        <v>310</v>
      </c>
      <c r="C13" s="194" t="s">
        <v>311</v>
      </c>
      <c r="D13" s="195" t="s">
        <v>312</v>
      </c>
      <c r="E13" s="196" t="s">
        <v>307</v>
      </c>
      <c r="F13" s="195" t="s">
        <v>313</v>
      </c>
      <c r="G13" s="197" t="s">
        <v>332</v>
      </c>
    </row>
    <row r="14" spans="1:10" ht="33" customHeight="1">
      <c r="B14" s="214">
        <v>1</v>
      </c>
      <c r="C14" s="215" t="s">
        <v>357</v>
      </c>
      <c r="D14" s="205">
        <v>2</v>
      </c>
      <c r="E14" s="206">
        <v>45775</v>
      </c>
      <c r="F14" s="212">
        <f>+G14/E10</f>
        <v>3.2524753723826717E-2</v>
      </c>
      <c r="G14" s="207">
        <v>1507611.78</v>
      </c>
    </row>
    <row r="15" spans="1:10" ht="27" customHeight="1">
      <c r="B15" s="216">
        <v>2</v>
      </c>
      <c r="C15" s="200" t="s">
        <v>370</v>
      </c>
      <c r="D15" s="201">
        <v>2</v>
      </c>
      <c r="E15" s="202">
        <v>45791</v>
      </c>
      <c r="F15" s="212">
        <f>+G15/$E$10</f>
        <v>0.38809623589083697</v>
      </c>
      <c r="G15" s="208">
        <v>17989327.82</v>
      </c>
    </row>
    <row r="16" spans="1:10" ht="15" customHeight="1">
      <c r="B16" s="216">
        <v>3</v>
      </c>
      <c r="C16" s="200" t="s">
        <v>371</v>
      </c>
      <c r="D16" s="201">
        <v>3</v>
      </c>
      <c r="E16" s="202">
        <v>45812</v>
      </c>
      <c r="F16" s="212">
        <f>+G16/$E$10</f>
        <v>0.10466311392782378</v>
      </c>
      <c r="G16" s="208">
        <v>4851423.16</v>
      </c>
    </row>
    <row r="17" spans="2:15" ht="15" customHeight="1">
      <c r="B17" s="216">
        <v>4</v>
      </c>
      <c r="C17" s="200" t="s">
        <v>388</v>
      </c>
      <c r="D17" s="201">
        <v>4</v>
      </c>
      <c r="E17" s="202">
        <v>45840</v>
      </c>
      <c r="F17" s="212">
        <f>+G17/$E$10</f>
        <v>0.46755006431600471</v>
      </c>
      <c r="G17" s="208">
        <v>21672231.27</v>
      </c>
    </row>
    <row r="18" spans="2:15" ht="15" customHeight="1">
      <c r="B18" s="216"/>
      <c r="C18" s="204"/>
      <c r="D18" s="203"/>
      <c r="E18" s="204"/>
      <c r="F18" s="203"/>
      <c r="G18" s="208"/>
    </row>
    <row r="19" spans="2:15" ht="15" customHeight="1">
      <c r="B19" s="216"/>
      <c r="C19" s="204"/>
      <c r="D19" s="203"/>
      <c r="E19" s="204"/>
      <c r="F19" s="203"/>
      <c r="G19" s="208"/>
    </row>
    <row r="20" spans="2:15" ht="15" customHeight="1">
      <c r="B20" s="216"/>
      <c r="C20" s="204"/>
      <c r="D20" s="203"/>
      <c r="E20" s="204"/>
      <c r="F20" s="203"/>
      <c r="G20" s="208"/>
    </row>
    <row r="21" spans="2:15" ht="15" customHeight="1">
      <c r="B21" s="216"/>
      <c r="C21" s="204"/>
      <c r="D21" s="203"/>
      <c r="E21" s="204"/>
      <c r="F21" s="203"/>
      <c r="G21" s="208"/>
      <c r="J21" s="130" t="s">
        <v>336</v>
      </c>
      <c r="K21" s="130" t="s">
        <v>339</v>
      </c>
      <c r="L21" s="130" t="s">
        <v>320</v>
      </c>
      <c r="M21" s="130" t="s">
        <v>340</v>
      </c>
    </row>
    <row r="22" spans="2:15" ht="15" customHeight="1">
      <c r="B22" s="216"/>
      <c r="C22" s="204"/>
      <c r="D22" s="203"/>
      <c r="E22" s="204"/>
      <c r="F22" s="203"/>
      <c r="G22" s="208"/>
      <c r="J22" s="130">
        <v>15</v>
      </c>
      <c r="K22" s="130">
        <v>3</v>
      </c>
      <c r="L22" s="130">
        <f>+J22*K22</f>
        <v>45</v>
      </c>
      <c r="M22" s="130">
        <f>+L22*3</f>
        <v>135</v>
      </c>
    </row>
    <row r="23" spans="2:15" ht="15" customHeight="1" thickBot="1">
      <c r="B23" s="217"/>
      <c r="C23" s="210"/>
      <c r="D23" s="209"/>
      <c r="E23" s="210"/>
      <c r="F23" s="209"/>
      <c r="G23" s="211"/>
    </row>
    <row r="24" spans="2:15" ht="23.25" customHeight="1">
      <c r="B24" s="151"/>
      <c r="C24" s="149"/>
      <c r="D24" s="226"/>
      <c r="F24" s="198" t="s">
        <v>331</v>
      </c>
      <c r="G24" s="199">
        <f>+SUM(G14:G23)</f>
        <v>46020594.030000001</v>
      </c>
      <c r="L24" s="130">
        <v>25000</v>
      </c>
    </row>
    <row r="25" spans="2:15" ht="24.75" customHeight="1" thickBot="1">
      <c r="B25" s="151"/>
      <c r="C25" s="149"/>
      <c r="D25" s="226"/>
      <c r="F25" s="179" t="s">
        <v>314</v>
      </c>
      <c r="G25" s="180">
        <f>+E10-G24</f>
        <v>332156.02619999647</v>
      </c>
      <c r="L25" s="130">
        <f>+L22*L24</f>
        <v>1125000</v>
      </c>
    </row>
    <row r="26" spans="2:15" ht="21" customHeight="1">
      <c r="B26" s="153"/>
      <c r="G26" s="155"/>
    </row>
    <row r="27" spans="2:15" ht="21" customHeight="1">
      <c r="B27" s="168" t="s">
        <v>312</v>
      </c>
      <c r="C27" s="148" t="s">
        <v>372</v>
      </c>
      <c r="D27" s="169" t="s">
        <v>315</v>
      </c>
      <c r="E27" s="171">
        <v>45809</v>
      </c>
      <c r="F27" s="170" t="s">
        <v>316</v>
      </c>
      <c r="G27" s="172" t="s">
        <v>389</v>
      </c>
      <c r="I27" s="130">
        <f>25000*1.19</f>
        <v>29750</v>
      </c>
      <c r="M27" s="130">
        <v>7</v>
      </c>
    </row>
    <row r="28" spans="2:15" ht="21" customHeight="1" thickBot="1">
      <c r="B28" s="153"/>
      <c r="C28" s="144"/>
      <c r="D28" s="228"/>
      <c r="E28" s="229"/>
      <c r="F28" s="228"/>
      <c r="G28" s="173"/>
      <c r="M28" s="141" t="e">
        <f>+#REF!*M27</f>
        <v>#REF!</v>
      </c>
      <c r="N28" s="141" t="e">
        <f>+M28*#REF!</f>
        <v>#REF!</v>
      </c>
      <c r="O28" s="130" t="e">
        <f>+N28*#REF!</f>
        <v>#REF!</v>
      </c>
    </row>
    <row r="29" spans="2:15" s="134" customFormat="1" ht="20.25" customHeight="1" thickBot="1">
      <c r="B29" s="174" t="s">
        <v>310</v>
      </c>
      <c r="C29" s="175" t="s">
        <v>0</v>
      </c>
      <c r="D29" s="176" t="s">
        <v>317</v>
      </c>
      <c r="E29" s="177" t="s">
        <v>8</v>
      </c>
      <c r="F29" s="176" t="s">
        <v>318</v>
      </c>
      <c r="G29" s="178" t="s">
        <v>319</v>
      </c>
    </row>
    <row r="30" spans="2:15" ht="15" customHeight="1">
      <c r="B30" s="186">
        <v>1</v>
      </c>
      <c r="C30" s="184" t="s">
        <v>390</v>
      </c>
      <c r="D30" s="185" t="s">
        <v>382</v>
      </c>
      <c r="E30" s="218">
        <v>2</v>
      </c>
      <c r="F30" s="185">
        <v>195000</v>
      </c>
      <c r="G30" s="154">
        <f>+E30*F30</f>
        <v>390000</v>
      </c>
    </row>
    <row r="31" spans="2:15" ht="15" customHeight="1">
      <c r="B31" s="138">
        <v>2</v>
      </c>
      <c r="C31" s="184" t="s">
        <v>391</v>
      </c>
      <c r="D31" s="185" t="s">
        <v>382</v>
      </c>
      <c r="E31" s="218">
        <v>1</v>
      </c>
      <c r="F31" s="362">
        <v>248000</v>
      </c>
      <c r="G31" s="139">
        <f>+E31*F31</f>
        <v>248000</v>
      </c>
    </row>
    <row r="32" spans="2:15" ht="15" customHeight="1">
      <c r="B32" s="219">
        <v>5</v>
      </c>
      <c r="C32" s="220" t="s">
        <v>377</v>
      </c>
      <c r="D32" s="221" t="s">
        <v>378</v>
      </c>
      <c r="E32" s="225">
        <v>1500</v>
      </c>
      <c r="F32" s="162">
        <v>1245</v>
      </c>
      <c r="G32" s="139">
        <f>+F32*E32</f>
        <v>1867500</v>
      </c>
    </row>
    <row r="33" spans="2:12" ht="15" customHeight="1">
      <c r="B33" s="219">
        <v>6</v>
      </c>
      <c r="C33" s="220" t="s">
        <v>392</v>
      </c>
      <c r="D33" s="221" t="s">
        <v>378</v>
      </c>
      <c r="E33" s="225">
        <v>3763</v>
      </c>
      <c r="F33" s="162">
        <v>1245</v>
      </c>
      <c r="G33" s="139">
        <f t="shared" ref="G33:G38" si="0">+F33*E33</f>
        <v>4684935</v>
      </c>
    </row>
    <row r="34" spans="2:12" ht="15" customHeight="1">
      <c r="B34" s="138">
        <v>8</v>
      </c>
      <c r="C34" s="220" t="s">
        <v>393</v>
      </c>
      <c r="D34" s="221" t="s">
        <v>394</v>
      </c>
      <c r="E34" s="225">
        <v>1</v>
      </c>
      <c r="F34" s="162">
        <v>800000</v>
      </c>
      <c r="G34" s="139">
        <f t="shared" si="0"/>
        <v>800000</v>
      </c>
    </row>
    <row r="35" spans="2:12" ht="15" customHeight="1">
      <c r="B35" s="138">
        <v>10</v>
      </c>
      <c r="C35" s="220" t="s">
        <v>395</v>
      </c>
      <c r="D35" s="221" t="s">
        <v>394</v>
      </c>
      <c r="E35" s="225">
        <v>1</v>
      </c>
      <c r="F35" s="162">
        <v>500000</v>
      </c>
      <c r="G35" s="139">
        <f t="shared" si="0"/>
        <v>500000</v>
      </c>
    </row>
    <row r="36" spans="2:12" ht="15" customHeight="1">
      <c r="B36" s="138">
        <v>12</v>
      </c>
      <c r="C36" s="220" t="s">
        <v>396</v>
      </c>
      <c r="D36" s="221" t="s">
        <v>394</v>
      </c>
      <c r="E36" s="225">
        <v>1</v>
      </c>
      <c r="F36" s="162">
        <v>14123256</v>
      </c>
      <c r="G36" s="139">
        <v>14123256.289999999</v>
      </c>
    </row>
    <row r="37" spans="2:12" ht="29.25" customHeight="1">
      <c r="B37" s="219">
        <v>13</v>
      </c>
      <c r="C37" s="222" t="s">
        <v>397</v>
      </c>
      <c r="D37" s="221" t="s">
        <v>394</v>
      </c>
      <c r="E37" s="225">
        <v>1</v>
      </c>
      <c r="F37" s="223">
        <v>240000</v>
      </c>
      <c r="G37" s="224">
        <f t="shared" si="0"/>
        <v>240000</v>
      </c>
    </row>
    <row r="38" spans="2:12" ht="15" customHeight="1">
      <c r="B38" s="219">
        <v>14</v>
      </c>
      <c r="C38" s="220" t="s">
        <v>398</v>
      </c>
      <c r="D38" s="221" t="s">
        <v>394</v>
      </c>
      <c r="E38" s="225">
        <v>1</v>
      </c>
      <c r="F38" s="162">
        <v>2500000</v>
      </c>
      <c r="G38" s="139">
        <f t="shared" si="0"/>
        <v>2500000</v>
      </c>
    </row>
    <row r="39" spans="2:12" ht="15" customHeight="1" thickBot="1">
      <c r="B39" s="140"/>
      <c r="C39" s="135"/>
      <c r="D39" s="136"/>
      <c r="E39" s="137"/>
      <c r="F39" s="136"/>
      <c r="G39" s="139">
        <f t="shared" ref="G39" si="1">+F39</f>
        <v>0</v>
      </c>
      <c r="I39" s="130" t="s">
        <v>341</v>
      </c>
      <c r="J39" s="130" t="s">
        <v>338</v>
      </c>
    </row>
    <row r="40" spans="2:12" ht="18.75" customHeight="1" thickBot="1">
      <c r="B40" s="151"/>
      <c r="C40" s="226"/>
      <c r="D40" s="226"/>
      <c r="F40" s="188" t="s">
        <v>320</v>
      </c>
      <c r="G40" s="189">
        <f>+SUM(G30:G39)</f>
        <v>25353691.289999999</v>
      </c>
      <c r="I40" s="142">
        <f>+G40-G17</f>
        <v>3681460.0199999996</v>
      </c>
      <c r="J40" s="142">
        <f>+J49</f>
        <v>1423500</v>
      </c>
    </row>
    <row r="41" spans="2:12" ht="21" customHeight="1">
      <c r="B41" s="153"/>
      <c r="G41" s="155"/>
      <c r="J41" s="141">
        <f>+J40/30</f>
        <v>47450</v>
      </c>
    </row>
    <row r="42" spans="2:12" ht="21" customHeight="1">
      <c r="B42" s="230" t="s">
        <v>321</v>
      </c>
      <c r="G42" s="155"/>
      <c r="J42" s="141">
        <f>+J41/7.66</f>
        <v>6194.5169712793731</v>
      </c>
      <c r="L42" s="142"/>
    </row>
    <row r="43" spans="2:12" ht="21" customHeight="1" thickBot="1">
      <c r="B43" s="153"/>
      <c r="G43" s="155"/>
      <c r="J43" s="190">
        <f>+J42*1.75</f>
        <v>10840.404699738903</v>
      </c>
    </row>
    <row r="44" spans="2:12" s="134" customFormat="1" ht="20.25" customHeight="1" thickBot="1">
      <c r="B44" s="363" t="s">
        <v>310</v>
      </c>
      <c r="C44" s="364" t="s">
        <v>322</v>
      </c>
      <c r="D44" s="365"/>
      <c r="E44" s="365"/>
      <c r="F44" s="366"/>
      <c r="G44" s="367" t="s">
        <v>323</v>
      </c>
    </row>
    <row r="45" spans="2:12" ht="15" customHeight="1">
      <c r="B45" s="368">
        <v>1</v>
      </c>
      <c r="C45" s="369" t="s">
        <v>399</v>
      </c>
      <c r="D45" s="369"/>
      <c r="E45" s="369"/>
      <c r="F45" s="369"/>
      <c r="G45" s="370">
        <v>1</v>
      </c>
    </row>
    <row r="46" spans="2:12" ht="15" customHeight="1">
      <c r="B46" s="181">
        <v>2</v>
      </c>
      <c r="C46" s="323" t="s">
        <v>400</v>
      </c>
      <c r="D46" s="323"/>
      <c r="E46" s="323"/>
      <c r="F46" s="323"/>
      <c r="G46" s="232">
        <v>1</v>
      </c>
    </row>
    <row r="47" spans="2:12" ht="15" customHeight="1">
      <c r="B47" s="181">
        <v>3</v>
      </c>
      <c r="C47" s="323" t="s">
        <v>401</v>
      </c>
      <c r="D47" s="323"/>
      <c r="E47" s="323"/>
      <c r="F47" s="323"/>
      <c r="G47" s="232">
        <v>1</v>
      </c>
    </row>
    <row r="48" spans="2:12" ht="15" customHeight="1" thickBot="1">
      <c r="B48" s="233">
        <v>4</v>
      </c>
      <c r="C48" s="327" t="s">
        <v>402</v>
      </c>
      <c r="D48" s="327"/>
      <c r="E48" s="327"/>
      <c r="F48" s="327"/>
      <c r="G48" s="234">
        <v>1</v>
      </c>
      <c r="J48" s="141" t="s">
        <v>337</v>
      </c>
      <c r="K48" s="191">
        <v>0.375</v>
      </c>
      <c r="L48" s="191">
        <v>0.29166666666666669</v>
      </c>
    </row>
    <row r="49" spans="2:12" ht="15" customHeight="1">
      <c r="B49" s="181"/>
      <c r="C49" s="182"/>
      <c r="D49" s="182"/>
      <c r="E49" s="182"/>
      <c r="F49" s="182"/>
      <c r="G49" s="183"/>
      <c r="J49" s="141">
        <v>1423500</v>
      </c>
    </row>
    <row r="50" spans="2:12" ht="15" customHeight="1">
      <c r="B50" s="181"/>
      <c r="C50" s="182"/>
      <c r="D50" s="182"/>
      <c r="E50" s="182"/>
      <c r="F50" s="182"/>
      <c r="G50" s="183"/>
      <c r="J50" s="141">
        <f>+J49/30</f>
        <v>47450</v>
      </c>
    </row>
    <row r="51" spans="2:12" ht="21" customHeight="1" thickBot="1">
      <c r="B51" s="153"/>
      <c r="G51" s="155"/>
      <c r="J51" s="141">
        <f>+J50/7.66</f>
        <v>6194.5169712793731</v>
      </c>
      <c r="K51" s="130" t="s">
        <v>6</v>
      </c>
    </row>
    <row r="52" spans="2:12" s="134" customFormat="1" ht="30" customHeight="1">
      <c r="B52" s="308" t="s">
        <v>324</v>
      </c>
      <c r="C52" s="309"/>
      <c r="D52" s="309"/>
      <c r="E52" s="309"/>
      <c r="F52" s="309"/>
      <c r="G52" s="163">
        <f>+G17</f>
        <v>21672231.27</v>
      </c>
      <c r="J52" s="190">
        <f>+J51*1.75</f>
        <v>10840.404699738903</v>
      </c>
      <c r="K52" s="134">
        <v>9</v>
      </c>
      <c r="L52" s="190">
        <f>+J52*K52</f>
        <v>97563.642297650134</v>
      </c>
    </row>
    <row r="53" spans="2:12" ht="30" customHeight="1">
      <c r="B53" s="328" t="s">
        <v>325</v>
      </c>
      <c r="C53" s="329"/>
      <c r="D53" s="329"/>
      <c r="E53" s="329"/>
      <c r="F53" s="166">
        <f>+G53/E10</f>
        <v>0.5469727526254673</v>
      </c>
      <c r="G53" s="167">
        <f>+G40</f>
        <v>25353691.289999999</v>
      </c>
      <c r="J53" s="141" t="s">
        <v>336</v>
      </c>
      <c r="K53" s="130">
        <v>10</v>
      </c>
      <c r="L53" s="142">
        <f>+K53*L52</f>
        <v>975636.42297650129</v>
      </c>
    </row>
    <row r="54" spans="2:12" ht="33.75" customHeight="1" thickBot="1">
      <c r="B54" s="310" t="s">
        <v>326</v>
      </c>
      <c r="C54" s="311"/>
      <c r="D54" s="311"/>
      <c r="E54" s="311"/>
      <c r="F54" s="164">
        <f>+G54/E10</f>
        <v>7.1658321415078224E-3</v>
      </c>
      <c r="G54" s="165">
        <f>+E10-G24</f>
        <v>332156.02619999647</v>
      </c>
      <c r="I54" s="142"/>
    </row>
    <row r="55" spans="2:12" ht="15" customHeight="1">
      <c r="B55" s="151"/>
      <c r="C55" s="226"/>
      <c r="D55" s="226"/>
      <c r="F55" s="231"/>
      <c r="G55" s="156"/>
    </row>
    <row r="56" spans="2:12" ht="15" customHeight="1">
      <c r="B56" s="151"/>
      <c r="C56" s="226"/>
      <c r="D56" s="226"/>
      <c r="F56" s="231"/>
      <c r="G56" s="156"/>
    </row>
    <row r="57" spans="2:12" ht="15" customHeight="1">
      <c r="B57" s="157" t="s">
        <v>327</v>
      </c>
      <c r="C57" s="226"/>
      <c r="D57" s="226"/>
      <c r="F57" s="231"/>
      <c r="G57" s="156"/>
    </row>
    <row r="58" spans="2:12" ht="15" customHeight="1">
      <c r="B58" s="151"/>
      <c r="C58" s="226"/>
      <c r="D58" s="226"/>
      <c r="F58" s="231"/>
      <c r="G58" s="156"/>
    </row>
    <row r="59" spans="2:12" ht="15" customHeight="1">
      <c r="B59" s="324" t="s">
        <v>403</v>
      </c>
      <c r="C59" s="325"/>
      <c r="D59" s="325"/>
      <c r="E59" s="325"/>
      <c r="F59" s="325"/>
      <c r="G59" s="326"/>
    </row>
    <row r="60" spans="2:12" ht="15" customHeight="1">
      <c r="B60" s="324"/>
      <c r="C60" s="325"/>
      <c r="D60" s="325"/>
      <c r="E60" s="325"/>
      <c r="F60" s="325"/>
      <c r="G60" s="326"/>
    </row>
    <row r="61" spans="2:12" ht="15" customHeight="1">
      <c r="B61" s="324"/>
      <c r="C61" s="325"/>
      <c r="D61" s="325"/>
      <c r="E61" s="325"/>
      <c r="F61" s="325"/>
      <c r="G61" s="326"/>
    </row>
    <row r="62" spans="2:12" ht="15" customHeight="1">
      <c r="B62" s="324"/>
      <c r="C62" s="325"/>
      <c r="D62" s="325"/>
      <c r="E62" s="325"/>
      <c r="F62" s="325"/>
      <c r="G62" s="326"/>
    </row>
    <row r="63" spans="2:12" ht="18.75" customHeight="1">
      <c r="B63" s="324"/>
      <c r="C63" s="325"/>
      <c r="D63" s="325"/>
      <c r="E63" s="325"/>
      <c r="F63" s="325"/>
      <c r="G63" s="326"/>
      <c r="I63" s="141"/>
      <c r="J63" s="142"/>
    </row>
    <row r="64" spans="2:12" ht="15" customHeight="1">
      <c r="B64" s="324"/>
      <c r="C64" s="325"/>
      <c r="D64" s="325"/>
      <c r="E64" s="325"/>
      <c r="F64" s="325"/>
      <c r="G64" s="326"/>
    </row>
    <row r="65" spans="2:9" ht="18.75" customHeight="1" thickBot="1">
      <c r="B65" s="158"/>
      <c r="C65" s="159"/>
      <c r="D65" s="160"/>
      <c r="E65" s="160"/>
      <c r="F65" s="160"/>
      <c r="G65" s="161"/>
      <c r="I65" s="141"/>
    </row>
    <row r="66" spans="2:9">
      <c r="B66" s="131"/>
      <c r="C66" s="131"/>
      <c r="D66" s="131"/>
      <c r="E66" s="131"/>
      <c r="F66" s="131"/>
      <c r="G66" s="131"/>
      <c r="I66" s="142"/>
    </row>
    <row r="67" spans="2:9">
      <c r="B67" s="131"/>
      <c r="C67" s="131"/>
      <c r="D67" s="131"/>
      <c r="E67" s="131"/>
      <c r="F67" s="131"/>
      <c r="G67" s="131"/>
    </row>
    <row r="68" spans="2:9" ht="56.25" customHeight="1"/>
    <row r="69" spans="2:9" ht="33.75" customHeight="1">
      <c r="B69" s="131"/>
      <c r="C69" s="146" t="s">
        <v>303</v>
      </c>
      <c r="D69" s="131"/>
      <c r="E69" s="131"/>
      <c r="F69" s="143" t="s">
        <v>304</v>
      </c>
      <c r="G69" s="131"/>
    </row>
    <row r="70" spans="2:9" ht="15.75">
      <c r="B70" s="131"/>
      <c r="C70" s="147" t="s">
        <v>334</v>
      </c>
      <c r="D70" s="144"/>
      <c r="E70" s="144"/>
      <c r="F70" s="143" t="s">
        <v>305</v>
      </c>
      <c r="G70" s="131"/>
    </row>
    <row r="71" spans="2:9" ht="15.75">
      <c r="B71" s="131"/>
      <c r="C71" s="146" t="s">
        <v>335</v>
      </c>
      <c r="D71" s="144"/>
      <c r="E71" s="144"/>
      <c r="F71" s="143" t="s">
        <v>306</v>
      </c>
      <c r="G71" s="131"/>
    </row>
    <row r="72" spans="2:9" ht="15" customHeight="1"/>
    <row r="73" spans="2:9" ht="6" customHeight="1"/>
    <row r="74" spans="2:9" ht="39" customHeight="1"/>
    <row r="75" spans="2:9" ht="31.5" customHeight="1"/>
    <row r="76" spans="2:9" ht="31.5" customHeight="1"/>
    <row r="77" spans="2:9" ht="15" customHeight="1"/>
    <row r="78" spans="2:9" ht="15" customHeight="1"/>
    <row r="79" spans="2:9" ht="15" customHeight="1"/>
    <row r="80" spans="2:9"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s="145" customFormat="1" ht="15" customHeight="1"/>
    <row r="107" s="145" customFormat="1" ht="15" customHeight="1"/>
    <row r="108" s="145" customFormat="1" ht="15" customHeight="1"/>
    <row r="109" s="145" customFormat="1" ht="15" customHeight="1"/>
    <row r="110" s="145" customFormat="1" ht="15" customHeight="1"/>
    <row r="111" s="145" customFormat="1" ht="15" customHeight="1"/>
    <row r="112" s="145" customFormat="1" ht="15" customHeight="1"/>
    <row r="113" ht="15" customHeight="1"/>
    <row r="114" ht="15" customHeight="1"/>
    <row r="115" ht="15" customHeight="1"/>
    <row r="116" ht="15" customHeight="1"/>
    <row r="117" ht="15" customHeight="1"/>
    <row r="118" ht="15" customHeight="1"/>
    <row r="119" ht="15" customHeight="1"/>
    <row r="120" ht="15" customHeight="1"/>
    <row r="121" ht="3.7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8.25" customHeight="1"/>
    <row r="142" ht="15" customHeight="1"/>
  </sheetData>
  <dataConsolidate/>
  <mergeCells count="22">
    <mergeCell ref="B53:E53"/>
    <mergeCell ref="B54:E54"/>
    <mergeCell ref="B59:G64"/>
    <mergeCell ref="C44:F44"/>
    <mergeCell ref="C45:F45"/>
    <mergeCell ref="C46:F46"/>
    <mergeCell ref="C47:F47"/>
    <mergeCell ref="C48:F48"/>
    <mergeCell ref="B52:F52"/>
    <mergeCell ref="C7:G7"/>
    <mergeCell ref="B8:D8"/>
    <mergeCell ref="E8:G8"/>
    <mergeCell ref="B9:D9"/>
    <mergeCell ref="E9:G9"/>
    <mergeCell ref="B10:D10"/>
    <mergeCell ref="E10:G10"/>
    <mergeCell ref="B2:B5"/>
    <mergeCell ref="C2:E5"/>
    <mergeCell ref="F2:F3"/>
    <mergeCell ref="G2:G5"/>
    <mergeCell ref="F4:F5"/>
    <mergeCell ref="C6:G6"/>
  </mergeCells>
  <printOptions horizontalCentered="1"/>
  <pageMargins left="0.19685039370078741" right="0.19685039370078741" top="0.19685039370078741" bottom="0.19685039370078741" header="0.31496062992125984" footer="0.31496062992125984"/>
  <pageSetup scale="36" fitToHeight="0" orientation="portrait" r:id="rId1"/>
  <headerFooter>
    <oddFooter>&amp;R&amp;P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LISTADO ITEM ENTIDAD</vt:lpstr>
      <vt:lpstr>IMPREVISTOS </vt:lpstr>
      <vt:lpstr>Hoja2</vt:lpstr>
      <vt:lpstr>IMPR ACTA 2</vt:lpstr>
      <vt:lpstr>IMR ACTA 4</vt:lpstr>
      <vt:lpstr>IMPR ACTA 5</vt:lpstr>
      <vt:lpstr>Hoja2!Área_de_impresión</vt:lpstr>
      <vt:lpstr>'IMPR ACTA 2'!Área_de_impresión</vt:lpstr>
      <vt:lpstr>'IMPR ACTA 5'!Área_de_impresión</vt:lpstr>
      <vt:lpstr>'IMPREVISTOS '!Área_de_impresión</vt:lpstr>
      <vt:lpstr>'IMR ACTA 4'!Área_de_impresión</vt:lpstr>
      <vt:lpstr>'LISTADO ITEM ENTIDAD'!Área_de_impresión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Proyectos WRUSSYINGENIEROS</cp:lastModifiedBy>
  <cp:lastPrinted>2025-08-08T21:19:44Z</cp:lastPrinted>
  <dcterms:created xsi:type="dcterms:W3CDTF">2019-04-20T04:48:33Z</dcterms:created>
  <dcterms:modified xsi:type="dcterms:W3CDTF">2025-08-08T21:20:07Z</dcterms:modified>
</cp:coreProperties>
</file>